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nserv\общая\Документы\Бюджет 2026-2028\Уточнение бюджета\Январь (исполнительные листы)\"/>
    </mc:Choice>
  </mc:AlternateContent>
  <xr:revisionPtr revIDLastSave="0" documentId="13_ncr:1_{E4DD9D9D-7D0C-40CD-8772-16B7F3A0BF61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приложение 1" sheetId="1" r:id="rId1"/>
    <sheet name="приложение 2" sheetId="2" r:id="rId2"/>
  </sheets>
  <definedNames>
    <definedName name="__bookmark_1" localSheetId="1">'приложение 2'!$A$6:$F$270</definedName>
    <definedName name="__bookmark_1">'приложение 1'!$A$5:$E$246</definedName>
    <definedName name="_xlnm.Print_Titles" localSheetId="0">'приложение 1'!$5:$5</definedName>
    <definedName name="_xlnm.Print_Titles" localSheetId="1">'приложение 2'!$6:$6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41" i="2" l="1"/>
  <c r="F240" i="2"/>
  <c r="F238" i="2"/>
  <c r="F237" i="2"/>
  <c r="F236" i="2"/>
  <c r="F235" i="2"/>
  <c r="F234" i="2"/>
  <c r="F232" i="2"/>
  <c r="F233" i="2" s="1"/>
  <c r="F231" i="2"/>
  <c r="F230" i="2"/>
  <c r="F229" i="2"/>
  <c r="F228" i="2" s="1"/>
  <c r="F227" i="2"/>
  <c r="F226" i="2"/>
  <c r="F225" i="2" s="1"/>
  <c r="F224" i="2"/>
  <c r="F223" i="2"/>
  <c r="F221" i="2"/>
  <c r="F222" i="2" s="1"/>
  <c r="F216" i="2"/>
  <c r="F217" i="2" s="1"/>
  <c r="F214" i="2"/>
  <c r="F215" i="2" s="1"/>
  <c r="F213" i="2"/>
  <c r="F212" i="2"/>
  <c r="E243" i="1" l="1"/>
  <c r="E165" i="1" l="1"/>
  <c r="E245" i="1"/>
  <c r="E244" i="1" s="1"/>
  <c r="A244" i="1"/>
  <c r="F167" i="2"/>
  <c r="A167" i="2"/>
  <c r="F242" i="2"/>
  <c r="E238" i="1"/>
  <c r="E225" i="1" l="1"/>
  <c r="F154" i="2"/>
  <c r="F153" i="2" s="1"/>
  <c r="F152" i="2" s="1"/>
  <c r="E152" i="1"/>
  <c r="E151" i="1" s="1"/>
  <c r="E150" i="1" s="1"/>
  <c r="F145" i="2"/>
  <c r="F10" i="2"/>
  <c r="E8" i="1"/>
  <c r="E229" i="1"/>
  <c r="E227" i="1" s="1"/>
  <c r="E242" i="1"/>
  <c r="E222" i="1"/>
  <c r="F267" i="2"/>
  <c r="F266" i="2" s="1"/>
  <c r="F255" i="2"/>
  <c r="F254" i="2" s="1"/>
  <c r="E216" i="1"/>
  <c r="F208" i="2"/>
  <c r="F207" i="2" s="1"/>
  <c r="F206" i="2" s="1"/>
  <c r="E208" i="1"/>
  <c r="E207" i="1" s="1"/>
  <c r="E206" i="1" s="1"/>
  <c r="F188" i="2"/>
  <c r="F184" i="2" s="1"/>
  <c r="F180" i="2"/>
  <c r="F162" i="2"/>
  <c r="F149" i="2"/>
  <c r="F139" i="2"/>
  <c r="F136" i="2"/>
  <c r="F133" i="2"/>
  <c r="F130" i="2"/>
  <c r="F103" i="2"/>
  <c r="F102" i="2" s="1"/>
  <c r="F101" i="2" s="1"/>
  <c r="F58" i="2"/>
  <c r="F55" i="2"/>
  <c r="F42" i="2"/>
  <c r="F19" i="2"/>
  <c r="A193" i="2"/>
  <c r="A192" i="2"/>
  <c r="A191" i="2"/>
  <c r="A190" i="2"/>
  <c r="A189" i="2"/>
  <c r="A188" i="2"/>
  <c r="A187" i="2"/>
  <c r="A186" i="2"/>
  <c r="A185" i="2"/>
  <c r="A184" i="2"/>
  <c r="A183" i="2"/>
  <c r="A182" i="2"/>
  <c r="A181" i="2"/>
  <c r="A180" i="2"/>
  <c r="A179" i="2"/>
  <c r="A178" i="2"/>
  <c r="A177" i="2"/>
  <c r="A176" i="2"/>
  <c r="A175" i="2"/>
  <c r="A174" i="2"/>
  <c r="A173" i="2"/>
  <c r="A172" i="2"/>
  <c r="A171" i="2"/>
  <c r="A170" i="2"/>
  <c r="A169" i="2"/>
  <c r="A168" i="2"/>
  <c r="A166" i="2"/>
  <c r="A165" i="2"/>
  <c r="A164" i="2"/>
  <c r="A163" i="2"/>
  <c r="A162" i="2"/>
  <c r="A161" i="2"/>
  <c r="A160" i="2"/>
  <c r="A159" i="2"/>
  <c r="A158" i="2"/>
  <c r="A157" i="2"/>
  <c r="A156" i="2"/>
  <c r="A155" i="2"/>
  <c r="A154" i="2"/>
  <c r="A153" i="2"/>
  <c r="A152" i="2"/>
  <c r="A151" i="2"/>
  <c r="A150" i="2"/>
  <c r="A149" i="2"/>
  <c r="A148" i="2"/>
  <c r="A147" i="2"/>
  <c r="A146" i="2"/>
  <c r="A145" i="2"/>
  <c r="A144" i="2"/>
  <c r="A143" i="2"/>
  <c r="A142" i="2"/>
  <c r="A141" i="2"/>
  <c r="A140" i="2"/>
  <c r="A139" i="2"/>
  <c r="A138" i="2"/>
  <c r="A137" i="2"/>
  <c r="A136" i="2"/>
  <c r="A135" i="2"/>
  <c r="A134" i="2"/>
  <c r="A133" i="2"/>
  <c r="A132" i="2"/>
  <c r="A131" i="2"/>
  <c r="A130" i="2"/>
  <c r="A129" i="2"/>
  <c r="A128" i="2"/>
  <c r="A127" i="2"/>
  <c r="A126" i="2"/>
  <c r="A125" i="2"/>
  <c r="A124" i="2"/>
  <c r="A123" i="2"/>
  <c r="A122" i="2"/>
  <c r="A121" i="2"/>
  <c r="A120" i="2"/>
  <c r="A119" i="2"/>
  <c r="A118" i="2"/>
  <c r="A117" i="2"/>
  <c r="A116" i="2"/>
  <c r="A115" i="2"/>
  <c r="A114" i="2"/>
  <c r="A113" i="2"/>
  <c r="A112" i="2"/>
  <c r="A111" i="2"/>
  <c r="A110" i="2"/>
  <c r="A109" i="2"/>
  <c r="A108" i="2"/>
  <c r="A107" i="2"/>
  <c r="A106" i="2"/>
  <c r="A105" i="2"/>
  <c r="A104" i="2"/>
  <c r="A103" i="2"/>
  <c r="A102" i="2"/>
  <c r="A101" i="2"/>
  <c r="A100" i="2"/>
  <c r="A99" i="2"/>
  <c r="A98" i="2"/>
  <c r="A97" i="2"/>
  <c r="A96" i="2"/>
  <c r="A95" i="2"/>
  <c r="A94" i="2"/>
  <c r="A93" i="2"/>
  <c r="A92" i="2"/>
  <c r="A91" i="2"/>
  <c r="A90" i="2"/>
  <c r="A89" i="2"/>
  <c r="A88" i="2"/>
  <c r="A87" i="2"/>
  <c r="A86" i="2"/>
  <c r="A85" i="2"/>
  <c r="A84" i="2"/>
  <c r="A83" i="2"/>
  <c r="A82" i="2"/>
  <c r="A81" i="2"/>
  <c r="A80" i="2"/>
  <c r="A79" i="2"/>
  <c r="A78" i="2"/>
  <c r="A77" i="2"/>
  <c r="A76" i="2"/>
  <c r="A75" i="2"/>
  <c r="A74" i="2"/>
  <c r="A73" i="2"/>
  <c r="A72" i="2"/>
  <c r="A71" i="2"/>
  <c r="A70" i="2"/>
  <c r="A69" i="2"/>
  <c r="A68" i="2"/>
  <c r="A67" i="2"/>
  <c r="A66" i="2"/>
  <c r="A65" i="2"/>
  <c r="A64" i="2"/>
  <c r="A63" i="2"/>
  <c r="A62" i="2"/>
  <c r="A61" i="2"/>
  <c r="A60" i="2"/>
  <c r="A59" i="2"/>
  <c r="A58" i="2"/>
  <c r="A57" i="2"/>
  <c r="A56" i="2"/>
  <c r="A55" i="2"/>
  <c r="A54" i="2"/>
  <c r="A53" i="2"/>
  <c r="A52" i="2"/>
  <c r="A51" i="2"/>
  <c r="A50" i="2"/>
  <c r="A49" i="2"/>
  <c r="A48" i="2"/>
  <c r="A47" i="2"/>
  <c r="A46" i="2"/>
  <c r="A45" i="2"/>
  <c r="A44" i="2"/>
  <c r="A43" i="2"/>
  <c r="A42" i="2"/>
  <c r="A41" i="2"/>
  <c r="A40" i="2"/>
  <c r="A39" i="2"/>
  <c r="A38" i="2"/>
  <c r="A37" i="2"/>
  <c r="A36" i="2"/>
  <c r="A35" i="2"/>
  <c r="A34" i="2"/>
  <c r="A33" i="2"/>
  <c r="A32" i="2"/>
  <c r="A31" i="2"/>
  <c r="A30" i="2"/>
  <c r="A29" i="2"/>
  <c r="A28" i="2"/>
  <c r="A27" i="2"/>
  <c r="A26" i="2"/>
  <c r="A25" i="2"/>
  <c r="A24" i="2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A8" i="2"/>
  <c r="F205" i="2"/>
  <c r="F204" i="2" s="1"/>
  <c r="E205" i="1"/>
  <c r="E204" i="1" s="1"/>
  <c r="E203" i="1"/>
  <c r="F201" i="2"/>
  <c r="F251" i="2"/>
  <c r="F250" i="2" s="1"/>
  <c r="F247" i="2" s="1"/>
  <c r="F265" i="2"/>
  <c r="F264" i="2" s="1"/>
  <c r="F199" i="2"/>
  <c r="F262" i="2"/>
  <c r="F198" i="2"/>
  <c r="F197" i="2" s="1"/>
  <c r="E186" i="1"/>
  <c r="E182" i="1" s="1"/>
  <c r="E178" i="1"/>
  <c r="E160" i="1"/>
  <c r="E147" i="1"/>
  <c r="E143" i="1" s="1"/>
  <c r="E137" i="1"/>
  <c r="E134" i="1"/>
  <c r="E131" i="1"/>
  <c r="E128" i="1"/>
  <c r="E101" i="1"/>
  <c r="E100" i="1" s="1"/>
  <c r="E99" i="1" s="1"/>
  <c r="E56" i="1"/>
  <c r="E53" i="1"/>
  <c r="F261" i="2" l="1"/>
  <c r="F260" i="2" s="1"/>
  <c r="E196" i="1"/>
  <c r="E195" i="1" s="1"/>
  <c r="F9" i="2"/>
  <c r="F246" i="2"/>
  <c r="F245" i="2" s="1"/>
  <c r="F244" i="2" s="1"/>
  <c r="F8" i="2"/>
  <c r="F259" i="2"/>
  <c r="F258" i="2" s="1"/>
  <c r="F54" i="2"/>
  <c r="F53" i="2" s="1"/>
  <c r="F196" i="2"/>
  <c r="F195" i="2" s="1"/>
  <c r="F194" i="2" s="1"/>
  <c r="F129" i="2"/>
  <c r="F128" i="2" s="1"/>
  <c r="E200" i="1"/>
  <c r="E199" i="1" s="1"/>
  <c r="F158" i="2"/>
  <c r="F157" i="2" s="1"/>
  <c r="E156" i="1"/>
  <c r="E155" i="1" s="1"/>
  <c r="E127" i="1"/>
  <c r="E126" i="1" s="1"/>
  <c r="E52" i="1"/>
  <c r="E51" i="1" s="1"/>
  <c r="E194" i="1" l="1"/>
  <c r="E193" i="1" s="1"/>
  <c r="E192" i="1" s="1"/>
  <c r="E17" i="1" l="1"/>
  <c r="E7" i="1" s="1"/>
  <c r="E40" i="1"/>
  <c r="E6" i="1" l="1"/>
  <c r="E221" i="1" l="1"/>
  <c r="E220" i="1" s="1"/>
  <c r="E211" i="1" s="1"/>
  <c r="E246" i="1" s="1"/>
  <c r="F218" i="2"/>
  <c r="F211" i="2" s="1"/>
  <c r="F7" i="2" l="1"/>
  <c r="F270" i="2" s="1"/>
</calcChain>
</file>

<file path=xl/sharedStrings.xml><?xml version="1.0" encoding="utf-8"?>
<sst xmlns="http://schemas.openxmlformats.org/spreadsheetml/2006/main" count="835" uniqueCount="334">
  <si>
    <t>к Решению Думы Переславль-</t>
  </si>
  <si>
    <t>Залесского муниципального округа от ________№______</t>
  </si>
  <si>
    <t>Расходы бюджета Переславль-Залесского муниципального округа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2026 год</t>
  </si>
  <si>
    <t>Наименование расходов</t>
  </si>
  <si>
    <t>Целевая статья</t>
  </si>
  <si>
    <t>Вид расхода</t>
  </si>
  <si>
    <t>2026 год</t>
  </si>
  <si>
    <t>Муниципальная комплексная программа "Развитие образования и молодежная политика Переславль-Залесского муниципального округа Ярославской области"</t>
  </si>
  <si>
    <t>01.0.00.00000</t>
  </si>
  <si>
    <t>Подпрограмма "Обеспечение функционирования и развития муниципальной системы образования Переславль-Залесского муниципального округа Ярославской области"</t>
  </si>
  <si>
    <t>01.1.00.00000</t>
  </si>
  <si>
    <t>Совершенствование и развитие образования, повышение качества образовательных услуг</t>
  </si>
  <si>
    <t>01.1.01.00000</t>
  </si>
  <si>
    <t>Организация питания обучающихся образовательных организаций</t>
  </si>
  <si>
    <t>01.1.01.70530</t>
  </si>
  <si>
    <t>Предоставление субсидий бюджетным, автономным учреждениям и иным некоммерческим организациям</t>
  </si>
  <si>
    <t>600</t>
  </si>
  <si>
    <t>Организация образовательного процесса</t>
  </si>
  <si>
    <t>01.1.01.71460</t>
  </si>
  <si>
    <t>Освобождение от взимаемой с родителей (законных представителей) платы за присмотр и уход за детьми</t>
  </si>
  <si>
    <t>01.1.01.78510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</si>
  <si>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</si>
  <si>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</si>
  <si>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</si>
  <si>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</si>
  <si>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</si>
  <si>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01.1.01.R3041</t>
  </si>
  <si>
    <t>Совершенствование инфраструктуры организаций, подведомственных Управлению образования</t>
  </si>
  <si>
    <t>01.1.04.00000</t>
  </si>
  <si>
    <t>Мероприятия в сфере совершенствования инфраструктуры организаций, подведомственных управлению образования</t>
  </si>
  <si>
    <t>01.1.04.85600</t>
  </si>
  <si>
    <t>Реализация мероприятий инициативного бюджетирования на территории Ярославской области ( поддержка местных инициатив)</t>
  </si>
  <si>
    <t>01.1.04.S5350</t>
  </si>
  <si>
    <t>01.1.04.А5350</t>
  </si>
  <si>
    <t>Совершенствование МТБ образовательных учреждений</t>
  </si>
  <si>
    <t>01.1.05.00000</t>
  </si>
  <si>
    <t>01.1.05.85600</t>
  </si>
  <si>
    <t>Реализация национального проекта "Молодежь и дети" (федеральный проект "Все лучшее детям")</t>
  </si>
  <si>
    <t>01.1.Ю4.00000</t>
  </si>
  <si>
    <t>Реализация мероприятий по модернизации школьных систем образования</t>
  </si>
  <si>
    <t>01.1.Ю4.57502</t>
  </si>
  <si>
    <t>Реализация национального проекта "Молодежь и дети" (федеральный проект "Педагоги и наставники")</t>
  </si>
  <si>
    <t>01.1.Ю6.00000</t>
  </si>
  <si>
    <t>Ежемесячное денежное вознаграждение советникам директора по воспитанию и взаимодействию с детскими общественными объединениями</t>
  </si>
  <si>
    <t>01.1.Ю6.50501</t>
  </si>
  <si>
    <t>Обеспечение деятельности советников директора по воспитанию и взаимодействию с детскими общественными объединениями</t>
  </si>
  <si>
    <t>01.1.Ю6.51791</t>
  </si>
  <si>
    <t>Ежемесячное денежное вознаграждение за классное руководство</t>
  </si>
  <si>
    <t>01.1.Ю6.53031</t>
  </si>
  <si>
    <t>Реализация национального проекта "Семья" (федеральный проект "Поддержка семьи")</t>
  </si>
  <si>
    <t>01.1.Я1.00000</t>
  </si>
  <si>
    <t>Капитальный ремонт и оснащение образовательных организаций дошкольного образования</t>
  </si>
  <si>
    <t>01.1.Я1.53151</t>
  </si>
  <si>
    <t>Подпрограмма "Молодежь"</t>
  </si>
  <si>
    <t>01.2.00.00000</t>
  </si>
  <si>
    <t>Создание условий для развития и реализации потенциала молодежи</t>
  </si>
  <si>
    <t>01.2.01.00000</t>
  </si>
  <si>
    <t>Мероприятия в сфере обеспечения условий для реализации творческого, научного, интеллектуального потенциала молодежи</t>
  </si>
  <si>
    <t>01.2.01.85300</t>
  </si>
  <si>
    <t>Подпрограмма "Патриотическое воспитание граждан Российской Федерации, проживающих на территории Переславль-Залесского муниципального округа Ярославской области"</t>
  </si>
  <si>
    <t>01.3.00.00000</t>
  </si>
  <si>
    <t>Создание условий для дальнейшего развития молодежного патриотического движения</t>
  </si>
  <si>
    <t>01.3.04.00000</t>
  </si>
  <si>
    <t>Мероприятия в сфере создания условий для дальнейшего развития молодежного патриотического движения</t>
  </si>
  <si>
    <t>01.3.04.84700</t>
  </si>
  <si>
    <t>Организация патриотического воспитания в ходе подготовки и проведения мероприятий, посвященных юбилейным и памятным событиям истории России</t>
  </si>
  <si>
    <t>01.3.05.00000</t>
  </si>
  <si>
    <t>Мероприятия в сфере организации патриотического воспитания в ходе подготовки и проведения мероприятий, посвященных юбилейным и памятным событиям истории России</t>
  </si>
  <si>
    <t>01.3.05.84700</t>
  </si>
  <si>
    <t>Муниципальная комплексная программа "Социальная поддержка населения Переславль-Залесского муниципального округа Ярославской области"</t>
  </si>
  <si>
    <t>02.0.00.00000</t>
  </si>
  <si>
    <t>Подпрограмма "Социальная поддержка населения Переславль-Залесского муниципального округа Ярославской области"</t>
  </si>
  <si>
    <t>02.1.00.00000</t>
  </si>
  <si>
    <t>Совершенствование системы работы учреждения социального обслуживания населения</t>
  </si>
  <si>
    <t>02.1.02.00000</t>
  </si>
  <si>
    <t>Мероприятия в сфере социального обслуживания населения</t>
  </si>
  <si>
    <t>02.1.02.85500</t>
  </si>
  <si>
    <t>Обеспечение условий для улучшения жизни социально уязвимых категорий населения</t>
  </si>
  <si>
    <t>02.1.03.00000</t>
  </si>
  <si>
    <t>Мероприятия в сфере социальной защиты населения</t>
  </si>
  <si>
    <t>02.1.03.85500</t>
  </si>
  <si>
    <t>Иные бюджетные ассигнования</t>
  </si>
  <si>
    <t>800</t>
  </si>
  <si>
    <t>Содействие организации безопасных условий трудовой деятельности, охраны труда и развитию социального партнерства</t>
  </si>
  <si>
    <t>02.1.04.00000</t>
  </si>
  <si>
    <t>Мероприятия в сфере содействия реализации прав граждан в сфере трудовой деятельности</t>
  </si>
  <si>
    <t>02.1.04.85500</t>
  </si>
  <si>
    <t>Подпрограмма "Обеспечение отдыха и оздоровления детей Переславль-Залесского муниципального округа Ярославской области в каникулярный период"</t>
  </si>
  <si>
    <t>02.3.00.00000</t>
  </si>
  <si>
    <t>Создание условий для развития и реализации потенциала детей и молодежи</t>
  </si>
  <si>
    <t>02.3.01.00000</t>
  </si>
  <si>
    <t>Мероприятия в сфере создания условий для развития и реализации потенциала детей и молодежи</t>
  </si>
  <si>
    <t>02.3.01.82800</t>
  </si>
  <si>
    <t>Создание условий для организации полноценного отдыха и оздоровления детей</t>
  </si>
  <si>
    <t>02.3.02.00000</t>
  </si>
  <si>
    <t>Обеспечение отдыха и оздоровления детей</t>
  </si>
  <si>
    <t>02.3.02.71060</t>
  </si>
  <si>
    <t>Компенсация части расходов на приобретение путевки в организации отдыха детей и их оздоровления</t>
  </si>
  <si>
    <t>02.3.02.74390</t>
  </si>
  <si>
    <t>Мероприятия в сфере создания условий для организации полноценного отдыха и оздоровления детей</t>
  </si>
  <si>
    <t>02.3.02.82800</t>
  </si>
  <si>
    <t>Оплата стоимости набора продуктов питания в лагерях с дневной формой пребывания детей</t>
  </si>
  <si>
    <t>02.3.02.S1000</t>
  </si>
  <si>
    <t>Укрепление материально-технической базы и мероприятия по антитеррористической защищенности загородных организаций отдыха детей и их оздоровления, находящихся в муниципальной собственности</t>
  </si>
  <si>
    <t>02.3.02.S8740</t>
  </si>
  <si>
    <t>Организация занятости и трудоустройства несовершеннолетних граждан</t>
  </si>
  <si>
    <t>02.3.03.00000</t>
  </si>
  <si>
    <t>Организация временного трудоустройства несовершеннолетних граждан в возрасте от 14 до 18 лет в свободное от учебы время</t>
  </si>
  <si>
    <t>02.3.03.S6950</t>
  </si>
  <si>
    <t>02.3.03.А6950</t>
  </si>
  <si>
    <t>Подпрограмма "Доступная среда"</t>
  </si>
  <si>
    <t>02.5.00.00000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</si>
  <si>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</si>
  <si>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02.5.01.00000</t>
  </si>
  <si>
    <t>Мероприятия в сфере повышения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</si>
  <si>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02.5.01.86000</t>
  </si>
  <si>
    <t>Подпрограмма "Поддержка социально ориентированных некоммерческих организаций в Переславль-Залесском муниципальном округе Ярославской области"</t>
  </si>
  <si>
    <t>02.6.00.00000</t>
  </si>
  <si>
    <t>02.6.03.00000</t>
  </si>
  <si>
    <t>Мероприятия в сфере предоставления субсидий СОНКО на организацию их деятельности</t>
  </si>
  <si>
    <t>02.6.03.87000</t>
  </si>
  <si>
    <t>Муниципальная комплексная программа "Обеспечение доступным и комфортным жильем населения Переславль-Залесского муниципального округа Ярославской области"</t>
  </si>
  <si>
    <t>03.0.00.00000</t>
  </si>
  <si>
    <t>Подпрограмма "Жилище"</t>
  </si>
  <si>
    <t>03.1.00.00000</t>
  </si>
  <si>
    <t>Муниципальная поддержка молодых семей Переславль-Залесского муниципального округа Ярославской области в приобретении (строительстве) жилья</t>
  </si>
  <si>
    <t>03.1.02.00000</t>
  </si>
  <si>
    <t>Реализация мероприятий, направленных на поддержку молодых семей ЯО в приобретении (строительстве) жилья</t>
  </si>
  <si>
    <t>03.1.02.L4970</t>
  </si>
  <si>
    <t>Государственная и муниципальная поддержка граждан Переславль-Залесского муниципального округа Ярославской области области в сфере ипотечного жилищного кредитования</t>
  </si>
  <si>
    <t>03.1.03.00000</t>
  </si>
  <si>
    <t>Реализация мероприятий, направленных на поддержку граждан, проживающих на территории ЯО, в сфере ипотечного жилищного кредитования</t>
  </si>
  <si>
    <t>03.1.03.S1230</t>
  </si>
  <si>
    <t>Муниципальная комплексная программа "Обеспечение общественного порядка и противодействие преступности на территории Переславль-Залесского муниципального округа Ярославской области"</t>
  </si>
  <si>
    <t>04.0.00.00000</t>
  </si>
  <si>
    <t>Подпрограмма "Борьба с преступностью на территории Переславль-Залесского муниципального округа Ярославской области"</t>
  </si>
  <si>
    <t>04.1.00.00000</t>
  </si>
  <si>
    <t>Противодействие терроризму, проявлениям политического, этнического и религиозного экстремизма</t>
  </si>
  <si>
    <t>04.1.04.00000</t>
  </si>
  <si>
    <t>Реализация мероприятий по обеспечению обязательных требований охраны объектов образования I-III категорий опасности</t>
  </si>
  <si>
    <t>04.1.04.S2030</t>
  </si>
  <si>
    <t>Поддержание общественного порядка и борьба с преступностью</t>
  </si>
  <si>
    <t>04.1.05.00000</t>
  </si>
  <si>
    <t>Материальное стимулирование деятельности народных дружинников в Ярославской области</t>
  </si>
  <si>
    <t>04.1.05.77650</t>
  </si>
  <si>
    <t>Подпрограмма "Профилактика безнадзорности, правонарушений и защита прав несовершеннолетних на территории Переславль-Залесского муниципального округа Ярославской области"</t>
  </si>
  <si>
    <t>04.2.00.00000</t>
  </si>
  <si>
    <t>04.2.01.00000</t>
  </si>
  <si>
    <t>Мероприятия по поддержанию общественного порядка и борьбе с преступностью</t>
  </si>
  <si>
    <t>04.2.01.84500</t>
  </si>
  <si>
    <t>Подпрограмма "Комплексные меры противодействия злоупотреблению наркотиками и их незаконному обороту в Переславль-Залесском муниципальном округе"</t>
  </si>
  <si>
    <t>04.3.00.00000</t>
  </si>
  <si>
    <t>Создание условий, обеспечивающих возможность для жителей Переславль-Залесского муниципального округа Ярославской области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</si>
  <si>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04.3.01.00000</t>
  </si>
  <si>
    <t>Мероприятия в сфере организации системы комплексной профилактики немедицинского потребления наркотиков, выявление и устранение причин и условий, способствующих распространению наркомании</t>
  </si>
  <si>
    <t>04.3.01.84400</t>
  </si>
  <si>
    <t>Подпрограмма "Гармонизация межнациональных отношений в Переславль-Залесском муниципальном округе Ярославской области"</t>
  </si>
  <si>
    <t>04.4.00.00000</t>
  </si>
  <si>
    <t>Содействие укреплению гражданского единства, гармонизации межнациональных отношений и этнокультурному многообразию народов России, проживающих на территории Переславль-Залесского муниципального округа Ярославской области, на основе сохранения духовных и нравственных устоев, уважительного отношения к истории, традициям и языкам населения муниципального округа и этнических групп</t>
  </si>
  <si>
    <t>04.4.01.00000</t>
  </si>
  <si>
    <t>Мероприятия в сфере укрепления межэтнического и межконфессионального сотрудничества</t>
  </si>
  <si>
    <t>04.4.01.84400</t>
  </si>
  <si>
    <t>Создание условий для сохранения и развития культуры, искусства и народного творчества</t>
  </si>
  <si>
    <t>04.4.03.00000</t>
  </si>
  <si>
    <t>Мероприятия по гармонизации межнациональных отношений</t>
  </si>
  <si>
    <t>04.4.03.84000</t>
  </si>
  <si>
    <t>Подпрограмма "Развитие казачества в Переславль-Залесском муниципальном округе Ярославской области"</t>
  </si>
  <si>
    <t>04.5.00.00000</t>
  </si>
  <si>
    <t>Обеспечение условий для улучшения уровня жизни социально уязвимых категорий населения</t>
  </si>
  <si>
    <t>04.5.02.00000</t>
  </si>
  <si>
    <t>Мероприятия в сфере финансовой поддержки казачьим обществам, внесенным в государственный реестр казачьих обществ в РФ, действующие на территории Переславль-Залесского муниципального округа Ярославской области</t>
  </si>
  <si>
    <t>04.5.02.84600</t>
  </si>
  <si>
    <t>Муниципальная комплексная программа "Развитие физической культуры, культуры и туризма в Переславль-Залесском муниципальном округе Ярославской области"</t>
  </si>
  <si>
    <t>05.0.00.00000</t>
  </si>
  <si>
    <t>Подпрограмма "Развитие культуры и искусства Переславль-Залесского муниципального округа Ярославской области"</t>
  </si>
  <si>
    <t>05.2.00.00000</t>
  </si>
  <si>
    <t>Развитие библиотечного дела, модернизация сети библиотек</t>
  </si>
  <si>
    <t>05.2.02.00000</t>
  </si>
  <si>
    <t>Комплектование книжных фондов муниципальных библиотек</t>
  </si>
  <si>
    <t>05.2.02.L5191</t>
  </si>
  <si>
    <t>Развитие образовательных учреждений сферы культуры и искусства</t>
  </si>
  <si>
    <t>05.2.03.00000</t>
  </si>
  <si>
    <t>Мероприятия в сфере развития образовательных учреждений сферы культуры и искусства</t>
  </si>
  <si>
    <t>05.2.03.85700</t>
  </si>
  <si>
    <t>Развитие культурно-досуговых центров</t>
  </si>
  <si>
    <t>05.2.04.00000</t>
  </si>
  <si>
    <t>05.2.04.S5350</t>
  </si>
  <si>
    <t>Проведение социально-значимых мероприятий, формирование новых культурных продуктов</t>
  </si>
  <si>
    <t>05.2.05.00000</t>
  </si>
  <si>
    <t>Организация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</si>
  <si>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05.2.05.70760</t>
  </si>
  <si>
    <t>Поддержка молодых дарований, работников культуры, работающих с одаренными детьми, конкурсной деятельности самодеятельных коллективов</t>
  </si>
  <si>
    <t>05.2.06.00000</t>
  </si>
  <si>
    <t>Мероприятия в сфере поддержки молодых дарований, работников культуры, работающих с одаренными детьми, конкурсной деятельности самодеятельных коллективов</t>
  </si>
  <si>
    <t>05.2.06.85700</t>
  </si>
  <si>
    <t>Подпрограмма "Развитие физической культуры и спорта на территории Переславль-Залесского муниципального округа Ярославской области"</t>
  </si>
  <si>
    <t>05.3.00.00000</t>
  </si>
  <si>
    <t>Строительство и модернизация спортивных сооружений</t>
  </si>
  <si>
    <t>05.3.01.00000</t>
  </si>
  <si>
    <t>Оснащение объектов спортивной инфраструктуры спортивно-технологическим оборудованием</t>
  </si>
  <si>
    <t>05.3.01.L2280</t>
  </si>
  <si>
    <t>Создание условий, обеспечивающих возможность для жителей Переславль-Залесского муниципального округа Ярославской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</si>
  <si>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05.3.02.00000</t>
  </si>
  <si>
    <t>Организация зон отдыха и катания на коньках в зимний период на общественных территориях муниципальных образований Ярославской области</t>
  </si>
  <si>
    <t>05.3.02.S8590</t>
  </si>
  <si>
    <t>Муниципальная программа "Обеспечение качественными коммунальными услугами населения в Переславль-Залесском муниципальном округе Ярославской области"</t>
  </si>
  <si>
    <t>06.0.00.00000</t>
  </si>
  <si>
    <t>Муниципальная программа "Комплексная программа модернизации и реформирования жилищно-коммунального хозяйства Переславль-Залесского муниципального округа Ярославской области"</t>
  </si>
  <si>
    <t>06.1.00.00000</t>
  </si>
  <si>
    <t>Обеспечение эксплуатационной надежности и безопасности коммунальных систем (строительство газовых блочно-модульных котельных)</t>
  </si>
  <si>
    <t>06.1.03.00000</t>
  </si>
  <si>
    <t>Межбюджетные трансферты на реализацию мероприятий по строительству и реконструкции объектов теплоснабжения за счет средств, высвобождаемых в рамках списания двух третей задолженности по отдельным бюджетным кредитам</t>
  </si>
  <si>
    <t>06.1.03.7841С</t>
  </si>
  <si>
    <t>Капитальные вложения в объекты государственной (муниципальной) собственности</t>
  </si>
  <si>
    <t>400</t>
  </si>
  <si>
    <t>Муниципальная программа "Развитие дорожного хозяйства в Переславль-Залесском муниципальном округе Ярославской области"</t>
  </si>
  <si>
    <t>07.0.00.00000</t>
  </si>
  <si>
    <t>07.1.00.00000</t>
  </si>
  <si>
    <t>Строительство автомобильных дорог общего пользования</t>
  </si>
  <si>
    <t>07.1.01.00000</t>
  </si>
  <si>
    <t>Мероприятия в сфере строительства автомобильных дорог общего пользования</t>
  </si>
  <si>
    <t>07.1.01.85100</t>
  </si>
  <si>
    <t>Капитальный ремонт и ремонт автомобильных дорог общего пользования</t>
  </si>
  <si>
    <t>07.1.02.00000</t>
  </si>
  <si>
    <t>Финансирование дорожного хозяйства</t>
  </si>
  <si>
    <t>07.1.02.SД011</t>
  </si>
  <si>
    <t>Капитальный ремонт и ремонт дорожных объектов муниципальной собственности</t>
  </si>
  <si>
    <t>07.1.02.SД012</t>
  </si>
  <si>
    <t>Реализация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</si>
  <si>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07.1.03.00000</t>
  </si>
  <si>
    <t>Мероприятия в сфере реализации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</si>
  <si>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07.1.03.SД011</t>
  </si>
  <si>
    <t>Муниципальная программа "Развитие сельского хозяйства Переславль-Залесского муниципального округа Ярославской области"</t>
  </si>
  <si>
    <t>08.0.00.00000</t>
  </si>
  <si>
    <t>08.1.00.00000</t>
  </si>
  <si>
    <t>Обеспечение территориальной доступности товаров для сельского населения путем оказания государственной и муниципальной поддержки</t>
  </si>
  <si>
    <t>08.1.03.00000</t>
  </si>
  <si>
    <t>Возмещение части затрат организациям и индивидуальным предпринимателям, занимающимся доставкой товаров в отдаленные СНП</t>
  </si>
  <si>
    <t>08.1.03.S2880</t>
  </si>
  <si>
    <t>Реализация мероприятий по борьбе с борщевиком Сосновского</t>
  </si>
  <si>
    <t>08.1.06.00000</t>
  </si>
  <si>
    <t>08.1.06.71810</t>
  </si>
  <si>
    <t>Реализация мероприятий по борьбе с борщевиком Сосновского за счет средств местного бюджета</t>
  </si>
  <si>
    <t>08.1.06.81810</t>
  </si>
  <si>
    <t>Муниципальная программа "Энергоэффективность на территории Переславль-Залесского муниципального округа Ярославской области"</t>
  </si>
  <si>
    <t>09.0.00.00000</t>
  </si>
  <si>
    <t>Энергосбережение в бюджетной сфере</t>
  </si>
  <si>
    <t>09.1.02.00000</t>
  </si>
  <si>
    <t>Мероприятия по энергосбережению в бюджетной сфере</t>
  </si>
  <si>
    <t>09.1.02.84600</t>
  </si>
  <si>
    <t>Муниципальная комплексная программа "Охрана окружающей среды в Переславль-Залесском муниципальном округе Ярославской области"</t>
  </si>
  <si>
    <t>10.0.00.00000</t>
  </si>
  <si>
    <t>Профилактика клещевых инфекций в местах (территориях) массового пребывания людей</t>
  </si>
  <si>
    <t>10.1.03.00000</t>
  </si>
  <si>
    <t>Мероприятия в сфере профилактики клещевых инфекций в местах (территориях) массового пребывания людей</t>
  </si>
  <si>
    <t>10.1.03.85800</t>
  </si>
  <si>
    <t>Подпрограмма "Благоустройство территории Переславль-Залесского муниципального округа Ярославской области"</t>
  </si>
  <si>
    <t>10.2.00.00000</t>
  </si>
  <si>
    <t>Организация мероприятий по регулированию численности безнадзорных животных</t>
  </si>
  <si>
    <t>10.2.03.00000</t>
  </si>
  <si>
    <t>Отлов и содержание безнадзорных животных</t>
  </si>
  <si>
    <t>10.2.03.74420</t>
  </si>
  <si>
    <t>Мероприятия по регулированию численности безнадзорных животных</t>
  </si>
  <si>
    <t>10.2.03.84420</t>
  </si>
  <si>
    <t>Муниципальная программа "Обеспечение функционирования и развития муниципальной службы в Переславль-Залесском муниципальном округе Ярославской области"</t>
  </si>
  <si>
    <t>12.0.00.00000</t>
  </si>
  <si>
    <t>12.2.00.00000</t>
  </si>
  <si>
    <t>Развитие муниципальной службы</t>
  </si>
  <si>
    <t>12.2.01.00000</t>
  </si>
  <si>
    <t>Мероприятия по обеспечению функционирования и развития муниципальной службы</t>
  </si>
  <si>
    <t>12.2.01.86100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</si>
  <si>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</si>
  <si>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</si>
  <si>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Глава муниципального образования</t>
  </si>
  <si>
    <t>12.2.01.86110</t>
  </si>
  <si>
    <t>Центральный аппарат</t>
  </si>
  <si>
    <t>12.2.01.86120</t>
  </si>
  <si>
    <t>Руководитель контрольно-счетной палаты муниципального образования и его заместители</t>
  </si>
  <si>
    <t>12.2.01.86130</t>
  </si>
  <si>
    <t>Содержание немуниципальных служащих</t>
  </si>
  <si>
    <t>12.2.01.86160</t>
  </si>
  <si>
    <t>Муниципальная программа "Формирование современной городской среды на территории Переславль-Залесского муниципального округа Ярославской области"</t>
  </si>
  <si>
    <t>13.0.00.00000</t>
  </si>
  <si>
    <t>13.1.00.00000</t>
  </si>
  <si>
    <t>Благоустройство дворовых территорий</t>
  </si>
  <si>
    <t>13.1.01.00000</t>
  </si>
  <si>
    <t>Благоустройство дворовых территорий и обустройство территорий для выгула животных</t>
  </si>
  <si>
    <t>13.1.01.S0410</t>
  </si>
  <si>
    <t>Непрограммные расходы</t>
  </si>
  <si>
    <t>60.0.00.00000</t>
  </si>
  <si>
    <t>Осуществление полномочий по первичному воинскому учету органами местного самоуправления муниципальных и городских округов</t>
  </si>
  <si>
    <t>60.0.00.51180</t>
  </si>
  <si>
    <t>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</si>
  <si>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60.0.00.51200</t>
  </si>
  <si>
    <t>Депутаты представительного органа муниципального образования</t>
  </si>
  <si>
    <t>60.0.00.80040</t>
  </si>
  <si>
    <t>Обеспечение приватизации и проведение предпродажной подготовки объектов приватизации</t>
  </si>
  <si>
    <t>60.0.00.80060</t>
  </si>
  <si>
    <t>Обслуживание деятельности подведомственных учреждений</t>
  </si>
  <si>
    <t>60.0.00.80070</t>
  </si>
  <si>
    <t>Резервные фонды местных администраций</t>
  </si>
  <si>
    <t>60.0.00.80110</t>
  </si>
  <si>
    <t>Выполнение других обязательств государства</t>
  </si>
  <si>
    <t>60.0.00.80120</t>
  </si>
  <si>
    <t>Мероприятия в области жилищного хозяйства</t>
  </si>
  <si>
    <t>60.0.00.80160</t>
  </si>
  <si>
    <t>Мероприятия в области коммунального хозяйства</t>
  </si>
  <si>
    <t>60.0.00.80170</t>
  </si>
  <si>
    <t>Реализация отдельных полномочий в сфере законодательства об административных правонарушениях</t>
  </si>
  <si>
    <t>60.0.00.80200</t>
  </si>
  <si>
    <t>Мероприятия, связанные с ликвидацией учреждений</t>
  </si>
  <si>
    <t>60.0.00.80250</t>
  </si>
  <si>
    <t>Услуги по погребению в пределах гарантированного перечня услуг</t>
  </si>
  <si>
    <t>60.0.00.80270</t>
  </si>
  <si>
    <t>Субсидия на выполнение муниципального задания учреждениями в сфере ЖКХ и благоустройства</t>
  </si>
  <si>
    <t>60.0.00.80300</t>
  </si>
  <si>
    <t>Итого</t>
  </si>
  <si>
    <t>Приложение № 1</t>
  </si>
  <si>
    <t>Залесского муниципального</t>
  </si>
  <si>
    <t>округа от ________№______</t>
  </si>
  <si>
    <t>Расходы бюджета Переславль-Залесского муниципального округа по ведомственной структуре расходов на 2026 год</t>
  </si>
  <si>
    <t>ГРБС</t>
  </si>
  <si>
    <t>Администрация Переславль-Залесского муниципального округа Ярославской области</t>
  </si>
  <si>
    <t>208</t>
  </si>
  <si>
    <t>Контрольно-счетная палата Переславль-Залесского муниципального округа Ярославской области</t>
  </si>
  <si>
    <t>210</t>
  </si>
  <si>
    <t>Дума Переславль-Залесского муниципального округа Ярославской области</t>
  </si>
  <si>
    <t>212</t>
  </si>
  <si>
    <t>Управление финансов Администрации Переславль-Залесского муниципального округа Ярославской области</t>
  </si>
  <si>
    <t>244</t>
  </si>
  <si>
    <t>Приложение № 2</t>
  </si>
  <si>
    <t>Природоохранные мероприятия</t>
  </si>
  <si>
    <t>60.0.00.80260</t>
  </si>
  <si>
    <t>60.0.00.85100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</si>
</sst>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60">
    <xf numFmtId="0" fontId="0" fillId="0" borderId="0" xfId="0"/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21" fillId="0" borderId="10" xfId="0" applyNumberFormat="1" applyFont="1" applyFill="1" applyBorder="1" applyAlignment="1" applyProtection="1">
      <alignment horizontal="center" vertical="center" wrapText="1"/>
    </xf>
    <xf numFmtId="0" fontId="22" fillId="0" borderId="10" xfId="0" applyNumberFormat="1" applyFont="1" applyFill="1" applyBorder="1" applyAlignment="1" applyProtection="1">
      <alignment horizontal="center" vertical="top" wrapText="1"/>
    </xf>
    <xf numFmtId="4" fontId="22" fillId="0" borderId="10" xfId="0" applyNumberFormat="1" applyFont="1" applyFill="1" applyBorder="1" applyAlignment="1" applyProtection="1">
      <alignment horizontal="left" vertical="top" wrapText="1"/>
    </xf>
    <xf numFmtId="0" fontId="21" fillId="0" borderId="11" xfId="0" applyNumberFormat="1" applyFont="1" applyFill="1" applyBorder="1" applyAlignment="1" applyProtection="1">
      <alignment horizontal="left" vertical="top" wrapText="1"/>
    </xf>
    <xf numFmtId="0" fontId="21" fillId="0" borderId="10" xfId="0" applyNumberFormat="1" applyFont="1" applyFill="1" applyBorder="1" applyAlignment="1" applyProtection="1">
      <alignment horizontal="center" vertical="top" wrapText="1"/>
    </xf>
    <xf numFmtId="0" fontId="21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left" vertical="top" wrapText="1"/>
    </xf>
    <xf numFmtId="4" fontId="22" fillId="0" borderId="10" xfId="0" applyNumberFormat="1" applyFont="1" applyBorder="1" applyAlignment="1">
      <alignment horizontal="left" vertical="top" wrapText="1"/>
    </xf>
    <xf numFmtId="0" fontId="21" fillId="0" borderId="10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  <xf numFmtId="0" fontId="0" fillId="0" borderId="0" xfId="0" applyFont="1"/>
    <xf numFmtId="4" fontId="0" fillId="0" borderId="0" xfId="0" applyNumberFormat="1"/>
    <xf numFmtId="4" fontId="21" fillId="0" borderId="10" xfId="0" applyNumberFormat="1" applyFont="1" applyFill="1" applyBorder="1" applyAlignment="1" applyProtection="1">
      <alignment horizontal="center" vertical="top" wrapText="1"/>
    </xf>
    <xf numFmtId="4" fontId="22" fillId="0" borderId="10" xfId="0" applyNumberFormat="1" applyFont="1" applyFill="1" applyBorder="1" applyAlignment="1" applyProtection="1">
      <alignment horizontal="center" vertical="top" wrapText="1"/>
    </xf>
    <xf numFmtId="4" fontId="21" fillId="0" borderId="10" xfId="0" applyNumberFormat="1" applyFont="1" applyBorder="1" applyAlignment="1">
      <alignment horizontal="center" vertical="top" wrapText="1"/>
    </xf>
    <xf numFmtId="4" fontId="22" fillId="0" borderId="10" xfId="0" applyNumberFormat="1" applyFont="1" applyBorder="1" applyAlignment="1">
      <alignment horizontal="center" vertical="top" wrapText="1"/>
    </xf>
    <xf numFmtId="0" fontId="0" fillId="0" borderId="0" xfId="0" applyFont="1" applyAlignment="1">
      <alignment horizontal="center"/>
    </xf>
    <xf numFmtId="0" fontId="22" fillId="0" borderId="10" xfId="0" applyFont="1" applyFill="1" applyBorder="1" applyAlignment="1">
      <alignment horizontal="left" vertical="top" wrapText="1"/>
    </xf>
    <xf numFmtId="4" fontId="22" fillId="0" borderId="10" xfId="0" applyNumberFormat="1" applyFont="1" applyFill="1" applyBorder="1" applyAlignment="1">
      <alignment horizontal="center" vertical="top" wrapText="1"/>
    </xf>
    <xf numFmtId="0" fontId="16" fillId="0" borderId="0" xfId="0" applyFont="1" applyFill="1"/>
    <xf numFmtId="0" fontId="16" fillId="0" borderId="0" xfId="0" applyFont="1"/>
    <xf numFmtId="4" fontId="0" fillId="0" borderId="0" xfId="0" applyNumberFormat="1" applyFont="1" applyAlignment="1">
      <alignment horizontal="center"/>
    </xf>
    <xf numFmtId="0" fontId="19" fillId="0" borderId="11" xfId="0" applyNumberFormat="1" applyFont="1" applyFill="1" applyBorder="1" applyAlignment="1" applyProtection="1">
      <alignment horizontal="left" vertical="top" wrapText="1"/>
    </xf>
    <xf numFmtId="0" fontId="19" fillId="0" borderId="10" xfId="0" applyNumberFormat="1" applyFont="1" applyFill="1" applyBorder="1" applyAlignment="1" applyProtection="1">
      <alignment horizontal="center" vertical="top" wrapText="1"/>
    </xf>
    <xf numFmtId="0" fontId="22" fillId="0" borderId="10" xfId="0" applyFont="1" applyFill="1" applyBorder="1" applyAlignment="1">
      <alignment horizontal="center" vertical="top" wrapText="1"/>
    </xf>
    <xf numFmtId="0" fontId="21" fillId="0" borderId="10" xfId="0" applyFont="1" applyBorder="1" applyAlignment="1">
      <alignment horizontal="center" vertical="top" wrapText="1"/>
    </xf>
    <xf numFmtId="0" fontId="22" fillId="0" borderId="10" xfId="0" applyFont="1" applyBorder="1" applyAlignment="1">
      <alignment horizontal="center" vertical="top" wrapText="1"/>
    </xf>
    <xf numFmtId="0" fontId="19" fillId="0" borderId="10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left" vertical="top" wrapText="1"/>
    </xf>
    <xf numFmtId="0" fontId="20" fillId="0" borderId="10" xfId="0" applyFont="1" applyBorder="1" applyAlignment="1">
      <alignment horizontal="center" vertical="top" wrapText="1"/>
    </xf>
    <xf numFmtId="4" fontId="20" fillId="0" borderId="10" xfId="0" applyNumberFormat="1" applyFont="1" applyBorder="1" applyAlignment="1">
      <alignment horizontal="center" vertical="top" wrapText="1"/>
    </xf>
    <xf numFmtId="4" fontId="22" fillId="0" borderId="10" xfId="0" applyNumberFormat="1" applyFont="1" applyFill="1" applyBorder="1" applyAlignment="1" applyProtection="1">
      <alignment horizontal="right" vertical="top" wrapText="1"/>
    </xf>
    <xf numFmtId="4" fontId="21" fillId="0" borderId="10" xfId="0" applyNumberFormat="1" applyFont="1" applyFill="1" applyBorder="1" applyAlignment="1" applyProtection="1">
      <alignment horizontal="right" vertical="top" wrapText="1"/>
    </xf>
    <xf numFmtId="0" fontId="22" fillId="0" borderId="11" xfId="0" applyNumberFormat="1" applyFont="1" applyFill="1" applyBorder="1" applyAlignment="1" applyProtection="1">
      <alignment horizontal="left" vertical="top" wrapText="1"/>
    </xf>
    <xf numFmtId="0" fontId="22" fillId="0" borderId="12" xfId="0" applyNumberFormat="1" applyFont="1" applyFill="1" applyBorder="1" applyAlignment="1" applyProtection="1">
      <alignment horizontal="left" vertical="top" wrapText="1"/>
    </xf>
    <xf numFmtId="0" fontId="21" fillId="0" borderId="11" xfId="0" applyNumberFormat="1" applyFont="1" applyFill="1" applyBorder="1" applyAlignment="1" applyProtection="1">
      <alignment horizontal="left" vertical="top" wrapText="1"/>
    </xf>
    <xf numFmtId="0" fontId="21" fillId="0" borderId="12" xfId="0" applyNumberFormat="1" applyFont="1" applyFill="1" applyBorder="1" applyAlignment="1" applyProtection="1">
      <alignment horizontal="left" vertical="top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21" fillId="0" borderId="11" xfId="0" applyNumberFormat="1" applyFont="1" applyFill="1" applyBorder="1" applyAlignment="1" applyProtection="1">
      <alignment horizontal="center" vertical="center" wrapText="1"/>
    </xf>
    <xf numFmtId="0" fontId="21" fillId="0" borderId="12" xfId="0" applyNumberFormat="1" applyFont="1" applyFill="1" applyBorder="1" applyAlignment="1" applyProtection="1">
      <alignment horizontal="center" vertical="center" wrapText="1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0" fontId="19" fillId="0" borderId="11" xfId="0" applyNumberFormat="1" applyFont="1" applyFill="1" applyBorder="1" applyAlignment="1" applyProtection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  <xf numFmtId="0" fontId="22" fillId="0" borderId="11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20" fillId="0" borderId="11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22" fillId="0" borderId="11" xfId="0" applyFont="1" applyFill="1" applyBorder="1" applyAlignment="1">
      <alignment horizontal="left" vertical="top" wrapText="1"/>
    </xf>
    <xf numFmtId="0" fontId="22" fillId="0" borderId="12" xfId="0" applyFont="1" applyFill="1" applyBorder="1" applyAlignment="1">
      <alignment horizontal="left" vertical="top" wrapText="1"/>
    </xf>
    <xf numFmtId="0" fontId="21" fillId="0" borderId="0" xfId="0" applyFont="1" applyAlignment="1">
      <alignment horizontal="justify" vertical="top" wrapText="1"/>
    </xf>
    <xf numFmtId="0" fontId="22" fillId="0" borderId="0" xfId="0" applyFont="1" applyAlignment="1">
      <alignment horizontal="center" vertical="top" wrapText="1"/>
    </xf>
    <xf numFmtId="0" fontId="21" fillId="0" borderId="11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 xr:uid="{00000000-0005-0000-0000-000012000000}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49"/>
  <sheetViews>
    <sheetView topLeftCell="A226" zoomScaleNormal="100" workbookViewId="0">
      <selection activeCell="E212" sqref="E212"/>
    </sheetView>
  </sheetViews>
  <sheetFormatPr defaultRowHeight="15" x14ac:dyDescent="0.25"/>
  <cols>
    <col min="1" max="1" width="80.140625" customWidth="1"/>
    <col min="2" max="2" width="4.28515625" customWidth="1"/>
    <col min="3" max="3" width="19.5703125" customWidth="1"/>
    <col min="4" max="4" width="12.28515625" customWidth="1"/>
    <col min="5" max="5" width="22.28515625" customWidth="1"/>
    <col min="6" max="6" width="10.7109375" bestFit="1" customWidth="1"/>
  </cols>
  <sheetData>
    <row r="1" spans="1:5" ht="19.350000000000001" customHeight="1" x14ac:dyDescent="0.25">
      <c r="A1" s="1"/>
      <c r="B1" s="41" t="s">
        <v>317</v>
      </c>
      <c r="C1" s="41"/>
      <c r="D1" s="41"/>
      <c r="E1" s="41"/>
    </row>
    <row r="2" spans="1:5" ht="19.350000000000001" customHeight="1" x14ac:dyDescent="0.25">
      <c r="A2" s="1"/>
      <c r="B2" s="41" t="s">
        <v>0</v>
      </c>
      <c r="C2" s="41"/>
      <c r="D2" s="41"/>
      <c r="E2" s="41"/>
    </row>
    <row r="3" spans="1:5" ht="38.450000000000003" customHeight="1" x14ac:dyDescent="0.25">
      <c r="A3" s="1"/>
      <c r="B3" s="41" t="s">
        <v>1</v>
      </c>
      <c r="C3" s="41"/>
      <c r="D3" s="41"/>
      <c r="E3" s="41"/>
    </row>
    <row r="4" spans="1:5" ht="57.75" customHeight="1" x14ac:dyDescent="0.25">
      <c r="A4" s="42" t="s">
        <v>2</v>
      </c>
      <c r="B4" s="42"/>
      <c r="C4" s="42"/>
      <c r="D4" s="42"/>
      <c r="E4" s="42"/>
    </row>
    <row r="5" spans="1:5" ht="38.450000000000003" customHeight="1" x14ac:dyDescent="0.25">
      <c r="A5" s="43" t="s">
        <v>3</v>
      </c>
      <c r="B5" s="44"/>
      <c r="C5" s="2" t="s">
        <v>4</v>
      </c>
      <c r="D5" s="2" t="s">
        <v>5</v>
      </c>
      <c r="E5" s="2" t="s">
        <v>6</v>
      </c>
    </row>
    <row r="6" spans="1:5" ht="57.75" customHeight="1" x14ac:dyDescent="0.25">
      <c r="A6" s="45" t="s">
        <v>7</v>
      </c>
      <c r="B6" s="38"/>
      <c r="C6" s="3" t="s">
        <v>8</v>
      </c>
      <c r="D6" s="3"/>
      <c r="E6" s="35">
        <f>E7+E40+E44</f>
        <v>1096649748</v>
      </c>
    </row>
    <row r="7" spans="1:5" ht="57.75" customHeight="1" x14ac:dyDescent="0.25">
      <c r="A7" s="39" t="s">
        <v>9</v>
      </c>
      <c r="B7" s="40"/>
      <c r="C7" s="6" t="s">
        <v>10</v>
      </c>
      <c r="D7" s="6"/>
      <c r="E7" s="36">
        <f>E8+E17+E24+E27+E30+E37</f>
        <v>1096209748</v>
      </c>
    </row>
    <row r="8" spans="1:5" ht="38.450000000000003" customHeight="1" x14ac:dyDescent="0.25">
      <c r="A8" s="39" t="s">
        <v>11</v>
      </c>
      <c r="B8" s="40"/>
      <c r="C8" s="6" t="s">
        <v>12</v>
      </c>
      <c r="D8" s="6"/>
      <c r="E8" s="36">
        <f>E9+E11++E15+E13</f>
        <v>866104508</v>
      </c>
    </row>
    <row r="9" spans="1:5" ht="18.75" x14ac:dyDescent="0.25">
      <c r="A9" s="39" t="s">
        <v>13</v>
      </c>
      <c r="B9" s="40"/>
      <c r="C9" s="6" t="s">
        <v>14</v>
      </c>
      <c r="D9" s="6"/>
      <c r="E9" s="36">
        <v>20990664</v>
      </c>
    </row>
    <row r="10" spans="1:5" ht="38.450000000000003" customHeight="1" x14ac:dyDescent="0.25">
      <c r="A10" s="39" t="s">
        <v>15</v>
      </c>
      <c r="B10" s="40"/>
      <c r="C10" s="6"/>
      <c r="D10" s="6" t="s">
        <v>16</v>
      </c>
      <c r="E10" s="36">
        <v>20990664</v>
      </c>
    </row>
    <row r="11" spans="1:5" ht="18.75" x14ac:dyDescent="0.25">
      <c r="A11" s="39" t="s">
        <v>17</v>
      </c>
      <c r="B11" s="40"/>
      <c r="C11" s="6" t="s">
        <v>18</v>
      </c>
      <c r="D11" s="6"/>
      <c r="E11" s="36">
        <v>806722757</v>
      </c>
    </row>
    <row r="12" spans="1:5" ht="38.450000000000003" customHeight="1" x14ac:dyDescent="0.25">
      <c r="A12" s="39" t="s">
        <v>15</v>
      </c>
      <c r="B12" s="40"/>
      <c r="C12" s="6"/>
      <c r="D12" s="6" t="s">
        <v>16</v>
      </c>
      <c r="E12" s="36">
        <v>806722757</v>
      </c>
    </row>
    <row r="13" spans="1:5" ht="38.450000000000003" customHeight="1" x14ac:dyDescent="0.25">
      <c r="A13" s="39" t="s">
        <v>19</v>
      </c>
      <c r="B13" s="40"/>
      <c r="C13" s="6" t="s">
        <v>20</v>
      </c>
      <c r="D13" s="6"/>
      <c r="E13" s="36">
        <v>2254854</v>
      </c>
    </row>
    <row r="14" spans="1:5" ht="38.450000000000003" customHeight="1" x14ac:dyDescent="0.25">
      <c r="A14" s="39" t="s">
        <v>15</v>
      </c>
      <c r="B14" s="40"/>
      <c r="C14" s="6"/>
      <c r="D14" s="6" t="s">
        <v>16</v>
      </c>
      <c r="E14" s="36">
        <v>2254854</v>
      </c>
    </row>
    <row r="15" spans="1:5" ht="57.75" customHeight="1" x14ac:dyDescent="0.25">
      <c r="A15" s="39" t="s">
        <v>25</v>
      </c>
      <c r="B15" s="40"/>
      <c r="C15" s="6" t="s">
        <v>26</v>
      </c>
      <c r="D15" s="6"/>
      <c r="E15" s="36">
        <v>36136233</v>
      </c>
    </row>
    <row r="16" spans="1:5" ht="38.450000000000003" customHeight="1" x14ac:dyDescent="0.25">
      <c r="A16" s="39" t="s">
        <v>15</v>
      </c>
      <c r="B16" s="40"/>
      <c r="C16" s="6"/>
      <c r="D16" s="6" t="s">
        <v>16</v>
      </c>
      <c r="E16" s="36">
        <v>36136233</v>
      </c>
    </row>
    <row r="17" spans="1:5" ht="38.450000000000003" customHeight="1" x14ac:dyDescent="0.25">
      <c r="A17" s="39" t="s">
        <v>27</v>
      </c>
      <c r="B17" s="40"/>
      <c r="C17" s="6" t="s">
        <v>28</v>
      </c>
      <c r="D17" s="6"/>
      <c r="E17" s="36">
        <f>E18+E20+E22</f>
        <v>1634263</v>
      </c>
    </row>
    <row r="18" spans="1:5" ht="38.450000000000003" customHeight="1" x14ac:dyDescent="0.25">
      <c r="A18" s="39" t="s">
        <v>29</v>
      </c>
      <c r="B18" s="40"/>
      <c r="C18" s="6" t="s">
        <v>30</v>
      </c>
      <c r="D18" s="6"/>
      <c r="E18" s="36">
        <v>200000</v>
      </c>
    </row>
    <row r="19" spans="1:5" ht="38.450000000000003" customHeight="1" x14ac:dyDescent="0.25">
      <c r="A19" s="39" t="s">
        <v>15</v>
      </c>
      <c r="B19" s="40"/>
      <c r="C19" s="6"/>
      <c r="D19" s="6" t="s">
        <v>16</v>
      </c>
      <c r="E19" s="36">
        <v>200000</v>
      </c>
    </row>
    <row r="20" spans="1:5" ht="38.450000000000003" customHeight="1" x14ac:dyDescent="0.25">
      <c r="A20" s="39" t="s">
        <v>31</v>
      </c>
      <c r="B20" s="40"/>
      <c r="C20" s="6" t="s">
        <v>32</v>
      </c>
      <c r="D20" s="6"/>
      <c r="E20" s="36">
        <v>1036263</v>
      </c>
    </row>
    <row r="21" spans="1:5" ht="38.450000000000003" customHeight="1" x14ac:dyDescent="0.25">
      <c r="A21" s="39" t="s">
        <v>15</v>
      </c>
      <c r="B21" s="40"/>
      <c r="C21" s="6"/>
      <c r="D21" s="6" t="s">
        <v>16</v>
      </c>
      <c r="E21" s="36">
        <v>1036263</v>
      </c>
    </row>
    <row r="22" spans="1:5" ht="38.450000000000003" customHeight="1" x14ac:dyDescent="0.25">
      <c r="A22" s="39" t="s">
        <v>31</v>
      </c>
      <c r="B22" s="40"/>
      <c r="C22" s="6" t="s">
        <v>33</v>
      </c>
      <c r="D22" s="6"/>
      <c r="E22" s="36">
        <v>398000</v>
      </c>
    </row>
    <row r="23" spans="1:5" ht="38.450000000000003" customHeight="1" x14ac:dyDescent="0.25">
      <c r="A23" s="39" t="s">
        <v>15</v>
      </c>
      <c r="B23" s="40"/>
      <c r="C23" s="6"/>
      <c r="D23" s="6" t="s">
        <v>16</v>
      </c>
      <c r="E23" s="36">
        <v>398000</v>
      </c>
    </row>
    <row r="24" spans="1:5" ht="18.75" x14ac:dyDescent="0.25">
      <c r="A24" s="39" t="s">
        <v>34</v>
      </c>
      <c r="B24" s="40"/>
      <c r="C24" s="6" t="s">
        <v>35</v>
      </c>
      <c r="D24" s="6"/>
      <c r="E24" s="36">
        <v>200000</v>
      </c>
    </row>
    <row r="25" spans="1:5" ht="18.75" x14ac:dyDescent="0.25">
      <c r="A25" s="39" t="s">
        <v>34</v>
      </c>
      <c r="B25" s="40"/>
      <c r="C25" s="6" t="s">
        <v>36</v>
      </c>
      <c r="D25" s="6"/>
      <c r="E25" s="36">
        <v>200000</v>
      </c>
    </row>
    <row r="26" spans="1:5" ht="38.450000000000003" customHeight="1" x14ac:dyDescent="0.25">
      <c r="A26" s="39" t="s">
        <v>15</v>
      </c>
      <c r="B26" s="40"/>
      <c r="C26" s="6"/>
      <c r="D26" s="6" t="s">
        <v>16</v>
      </c>
      <c r="E26" s="36">
        <v>200000</v>
      </c>
    </row>
    <row r="27" spans="1:5" ht="38.450000000000003" customHeight="1" x14ac:dyDescent="0.25">
      <c r="A27" s="39" t="s">
        <v>37</v>
      </c>
      <c r="B27" s="40"/>
      <c r="C27" s="6" t="s">
        <v>38</v>
      </c>
      <c r="D27" s="6"/>
      <c r="E27" s="36">
        <v>158684096</v>
      </c>
    </row>
    <row r="28" spans="1:5" ht="38.450000000000003" customHeight="1" x14ac:dyDescent="0.25">
      <c r="A28" s="39" t="s">
        <v>39</v>
      </c>
      <c r="B28" s="40"/>
      <c r="C28" s="6" t="s">
        <v>40</v>
      </c>
      <c r="D28" s="6"/>
      <c r="E28" s="36">
        <v>158684096</v>
      </c>
    </row>
    <row r="29" spans="1:5" ht="38.450000000000003" customHeight="1" x14ac:dyDescent="0.25">
      <c r="A29" s="39" t="s">
        <v>15</v>
      </c>
      <c r="B29" s="40"/>
      <c r="C29" s="6"/>
      <c r="D29" s="6" t="s">
        <v>16</v>
      </c>
      <c r="E29" s="36">
        <v>158684096</v>
      </c>
    </row>
    <row r="30" spans="1:5" ht="38.450000000000003" customHeight="1" x14ac:dyDescent="0.25">
      <c r="A30" s="39" t="s">
        <v>41</v>
      </c>
      <c r="B30" s="40"/>
      <c r="C30" s="6" t="s">
        <v>42</v>
      </c>
      <c r="D30" s="6"/>
      <c r="E30" s="36">
        <v>51997662</v>
      </c>
    </row>
    <row r="31" spans="1:5" ht="38.450000000000003" customHeight="1" x14ac:dyDescent="0.25">
      <c r="A31" s="39" t="s">
        <v>43</v>
      </c>
      <c r="B31" s="40"/>
      <c r="C31" s="6" t="s">
        <v>44</v>
      </c>
      <c r="D31" s="6"/>
      <c r="E31" s="36">
        <v>1249920</v>
      </c>
    </row>
    <row r="32" spans="1:5" ht="38.450000000000003" customHeight="1" x14ac:dyDescent="0.25">
      <c r="A32" s="39" t="s">
        <v>15</v>
      </c>
      <c r="B32" s="40"/>
      <c r="C32" s="6"/>
      <c r="D32" s="6" t="s">
        <v>16</v>
      </c>
      <c r="E32" s="36">
        <v>1249920</v>
      </c>
    </row>
    <row r="33" spans="1:5" ht="38.450000000000003" customHeight="1" x14ac:dyDescent="0.25">
      <c r="A33" s="39" t="s">
        <v>45</v>
      </c>
      <c r="B33" s="40"/>
      <c r="C33" s="6" t="s">
        <v>46</v>
      </c>
      <c r="D33" s="6"/>
      <c r="E33" s="36">
        <v>4500702</v>
      </c>
    </row>
    <row r="34" spans="1:5" ht="38.450000000000003" customHeight="1" x14ac:dyDescent="0.25">
      <c r="A34" s="39" t="s">
        <v>15</v>
      </c>
      <c r="B34" s="40"/>
      <c r="C34" s="6"/>
      <c r="D34" s="6" t="s">
        <v>16</v>
      </c>
      <c r="E34" s="36">
        <v>4500702</v>
      </c>
    </row>
    <row r="35" spans="1:5" ht="18.75" x14ac:dyDescent="0.25">
      <c r="A35" s="39" t="s">
        <v>47</v>
      </c>
      <c r="B35" s="40"/>
      <c r="C35" s="6" t="s">
        <v>48</v>
      </c>
      <c r="D35" s="6"/>
      <c r="E35" s="36">
        <v>46247040</v>
      </c>
    </row>
    <row r="36" spans="1:5" ht="38.450000000000003" customHeight="1" x14ac:dyDescent="0.25">
      <c r="A36" s="39" t="s">
        <v>15</v>
      </c>
      <c r="B36" s="40"/>
      <c r="C36" s="6"/>
      <c r="D36" s="6" t="s">
        <v>16</v>
      </c>
      <c r="E36" s="36">
        <v>46247040</v>
      </c>
    </row>
    <row r="37" spans="1:5" ht="38.450000000000003" customHeight="1" x14ac:dyDescent="0.25">
      <c r="A37" s="39" t="s">
        <v>49</v>
      </c>
      <c r="B37" s="40"/>
      <c r="C37" s="6" t="s">
        <v>50</v>
      </c>
      <c r="D37" s="6"/>
      <c r="E37" s="36">
        <v>17589219</v>
      </c>
    </row>
    <row r="38" spans="1:5" ht="38.450000000000003" customHeight="1" x14ac:dyDescent="0.25">
      <c r="A38" s="39" t="s">
        <v>51</v>
      </c>
      <c r="B38" s="40"/>
      <c r="C38" s="6" t="s">
        <v>52</v>
      </c>
      <c r="D38" s="6"/>
      <c r="E38" s="36">
        <v>17589219</v>
      </c>
    </row>
    <row r="39" spans="1:5" ht="38.450000000000003" customHeight="1" x14ac:dyDescent="0.25">
      <c r="A39" s="39" t="s">
        <v>15</v>
      </c>
      <c r="B39" s="40"/>
      <c r="C39" s="6"/>
      <c r="D39" s="6" t="s">
        <v>16</v>
      </c>
      <c r="E39" s="36">
        <v>17589219</v>
      </c>
    </row>
    <row r="40" spans="1:5" ht="18.75" x14ac:dyDescent="0.25">
      <c r="A40" s="39" t="s">
        <v>53</v>
      </c>
      <c r="B40" s="40"/>
      <c r="C40" s="6" t="s">
        <v>54</v>
      </c>
      <c r="D40" s="6"/>
      <c r="E40" s="36">
        <f>E41</f>
        <v>190000</v>
      </c>
    </row>
    <row r="41" spans="1:5" ht="18.75" x14ac:dyDescent="0.25">
      <c r="A41" s="39" t="s">
        <v>55</v>
      </c>
      <c r="B41" s="40"/>
      <c r="C41" s="6" t="s">
        <v>56</v>
      </c>
      <c r="D41" s="6"/>
      <c r="E41" s="36">
        <v>190000</v>
      </c>
    </row>
    <row r="42" spans="1:5" ht="38.450000000000003" customHeight="1" x14ac:dyDescent="0.25">
      <c r="A42" s="39" t="s">
        <v>57</v>
      </c>
      <c r="B42" s="40"/>
      <c r="C42" s="6" t="s">
        <v>58</v>
      </c>
      <c r="D42" s="6"/>
      <c r="E42" s="36">
        <v>190000</v>
      </c>
    </row>
    <row r="43" spans="1:5" ht="38.450000000000003" customHeight="1" x14ac:dyDescent="0.25">
      <c r="A43" s="39" t="s">
        <v>15</v>
      </c>
      <c r="B43" s="40"/>
      <c r="C43" s="6"/>
      <c r="D43" s="6" t="s">
        <v>16</v>
      </c>
      <c r="E43" s="36">
        <v>190000</v>
      </c>
    </row>
    <row r="44" spans="1:5" ht="57.75" customHeight="1" x14ac:dyDescent="0.25">
      <c r="A44" s="39" t="s">
        <v>59</v>
      </c>
      <c r="B44" s="40"/>
      <c r="C44" s="6" t="s">
        <v>60</v>
      </c>
      <c r="D44" s="6"/>
      <c r="E44" s="36">
        <v>250000</v>
      </c>
    </row>
    <row r="45" spans="1:5" ht="38.450000000000003" customHeight="1" x14ac:dyDescent="0.25">
      <c r="A45" s="39" t="s">
        <v>61</v>
      </c>
      <c r="B45" s="40"/>
      <c r="C45" s="6" t="s">
        <v>62</v>
      </c>
      <c r="D45" s="6"/>
      <c r="E45" s="36">
        <v>200000</v>
      </c>
    </row>
    <row r="46" spans="1:5" ht="38.450000000000003" customHeight="1" x14ac:dyDescent="0.25">
      <c r="A46" s="39" t="s">
        <v>63</v>
      </c>
      <c r="B46" s="40"/>
      <c r="C46" s="6" t="s">
        <v>64</v>
      </c>
      <c r="D46" s="6"/>
      <c r="E46" s="36">
        <v>200000</v>
      </c>
    </row>
    <row r="47" spans="1:5" ht="38.450000000000003" customHeight="1" x14ac:dyDescent="0.25">
      <c r="A47" s="39" t="s">
        <v>15</v>
      </c>
      <c r="B47" s="40"/>
      <c r="C47" s="6"/>
      <c r="D47" s="6" t="s">
        <v>16</v>
      </c>
      <c r="E47" s="36">
        <v>200000</v>
      </c>
    </row>
    <row r="48" spans="1:5" ht="57.75" customHeight="1" x14ac:dyDescent="0.25">
      <c r="A48" s="39" t="s">
        <v>65</v>
      </c>
      <c r="B48" s="40"/>
      <c r="C48" s="6" t="s">
        <v>66</v>
      </c>
      <c r="D48" s="6"/>
      <c r="E48" s="36">
        <v>50000</v>
      </c>
    </row>
    <row r="49" spans="1:5" ht="57.75" customHeight="1" x14ac:dyDescent="0.25">
      <c r="A49" s="39" t="s">
        <v>67</v>
      </c>
      <c r="B49" s="40"/>
      <c r="C49" s="6" t="s">
        <v>68</v>
      </c>
      <c r="D49" s="6"/>
      <c r="E49" s="36">
        <v>50000</v>
      </c>
    </row>
    <row r="50" spans="1:5" ht="38.450000000000003" customHeight="1" x14ac:dyDescent="0.25">
      <c r="A50" s="39" t="s">
        <v>15</v>
      </c>
      <c r="B50" s="40"/>
      <c r="C50" s="6"/>
      <c r="D50" s="6" t="s">
        <v>16</v>
      </c>
      <c r="E50" s="36">
        <v>50000</v>
      </c>
    </row>
    <row r="51" spans="1:5" ht="57.75" customHeight="1" x14ac:dyDescent="0.25">
      <c r="A51" s="37" t="s">
        <v>69</v>
      </c>
      <c r="B51" s="38"/>
      <c r="C51" s="3" t="s">
        <v>70</v>
      </c>
      <c r="D51" s="3"/>
      <c r="E51" s="35">
        <f>E52+E62+E82+E86</f>
        <v>16237812</v>
      </c>
    </row>
    <row r="52" spans="1:5" ht="38.450000000000003" customHeight="1" x14ac:dyDescent="0.25">
      <c r="A52" s="39" t="s">
        <v>71</v>
      </c>
      <c r="B52" s="40"/>
      <c r="C52" s="6" t="s">
        <v>72</v>
      </c>
      <c r="D52" s="6"/>
      <c r="E52" s="36">
        <f>E53+E56+E59</f>
        <v>681200</v>
      </c>
    </row>
    <row r="53" spans="1:5" ht="38.450000000000003" customHeight="1" x14ac:dyDescent="0.25">
      <c r="A53" s="39" t="s">
        <v>73</v>
      </c>
      <c r="B53" s="40"/>
      <c r="C53" s="6" t="s">
        <v>74</v>
      </c>
      <c r="D53" s="6"/>
      <c r="E53" s="36">
        <f>E54</f>
        <v>362200</v>
      </c>
    </row>
    <row r="54" spans="1:5" ht="18.75" x14ac:dyDescent="0.25">
      <c r="A54" s="39" t="s">
        <v>75</v>
      </c>
      <c r="B54" s="40"/>
      <c r="C54" s="6" t="s">
        <v>76</v>
      </c>
      <c r="D54" s="6"/>
      <c r="E54" s="36">
        <v>362200</v>
      </c>
    </row>
    <row r="55" spans="1:5" ht="38.450000000000003" customHeight="1" x14ac:dyDescent="0.25">
      <c r="A55" s="39" t="s">
        <v>21</v>
      </c>
      <c r="B55" s="40"/>
      <c r="C55" s="6"/>
      <c r="D55" s="6" t="s">
        <v>22</v>
      </c>
      <c r="E55" s="36">
        <v>362200</v>
      </c>
    </row>
    <row r="56" spans="1:5" ht="38.450000000000003" customHeight="1" x14ac:dyDescent="0.25">
      <c r="A56" s="39" t="s">
        <v>77</v>
      </c>
      <c r="B56" s="40"/>
      <c r="C56" s="6" t="s">
        <v>78</v>
      </c>
      <c r="D56" s="6"/>
      <c r="E56" s="36">
        <f>E57</f>
        <v>314000</v>
      </c>
    </row>
    <row r="57" spans="1:5" ht="18.75" x14ac:dyDescent="0.25">
      <c r="A57" s="39" t="s">
        <v>79</v>
      </c>
      <c r="B57" s="40"/>
      <c r="C57" s="6" t="s">
        <v>80</v>
      </c>
      <c r="D57" s="6"/>
      <c r="E57" s="36">
        <v>314000</v>
      </c>
    </row>
    <row r="58" spans="1:5" ht="19.350000000000001" customHeight="1" x14ac:dyDescent="0.25">
      <c r="A58" s="39" t="s">
        <v>23</v>
      </c>
      <c r="B58" s="40"/>
      <c r="C58" s="6"/>
      <c r="D58" s="6" t="s">
        <v>24</v>
      </c>
      <c r="E58" s="36">
        <v>314000</v>
      </c>
    </row>
    <row r="59" spans="1:5" ht="38.450000000000003" customHeight="1" x14ac:dyDescent="0.25">
      <c r="A59" s="39" t="s">
        <v>83</v>
      </c>
      <c r="B59" s="40"/>
      <c r="C59" s="6" t="s">
        <v>84</v>
      </c>
      <c r="D59" s="6"/>
      <c r="E59" s="36">
        <v>5000</v>
      </c>
    </row>
    <row r="60" spans="1:5" ht="38.450000000000003" customHeight="1" x14ac:dyDescent="0.25">
      <c r="A60" s="39" t="s">
        <v>85</v>
      </c>
      <c r="B60" s="40"/>
      <c r="C60" s="6" t="s">
        <v>86</v>
      </c>
      <c r="D60" s="6"/>
      <c r="E60" s="36">
        <v>5000</v>
      </c>
    </row>
    <row r="61" spans="1:5" ht="19.350000000000001" customHeight="1" x14ac:dyDescent="0.25">
      <c r="A61" s="39" t="s">
        <v>23</v>
      </c>
      <c r="B61" s="40"/>
      <c r="C61" s="6"/>
      <c r="D61" s="6" t="s">
        <v>24</v>
      </c>
      <c r="E61" s="36">
        <v>5000</v>
      </c>
    </row>
    <row r="62" spans="1:5" ht="57.75" customHeight="1" x14ac:dyDescent="0.25">
      <c r="A62" s="39" t="s">
        <v>87</v>
      </c>
      <c r="B62" s="40"/>
      <c r="C62" s="6" t="s">
        <v>88</v>
      </c>
      <c r="D62" s="6"/>
      <c r="E62" s="36">
        <v>15049737</v>
      </c>
    </row>
    <row r="63" spans="1:5" ht="38.450000000000003" customHeight="1" x14ac:dyDescent="0.25">
      <c r="A63" s="39" t="s">
        <v>89</v>
      </c>
      <c r="B63" s="40"/>
      <c r="C63" s="6" t="s">
        <v>90</v>
      </c>
      <c r="D63" s="6"/>
      <c r="E63" s="36">
        <v>686000</v>
      </c>
    </row>
    <row r="64" spans="1:5" ht="38.450000000000003" customHeight="1" x14ac:dyDescent="0.25">
      <c r="A64" s="39" t="s">
        <v>91</v>
      </c>
      <c r="B64" s="40"/>
      <c r="C64" s="6" t="s">
        <v>92</v>
      </c>
      <c r="D64" s="6"/>
      <c r="E64" s="36">
        <v>686000</v>
      </c>
    </row>
    <row r="65" spans="1:5" ht="38.450000000000003" customHeight="1" x14ac:dyDescent="0.25">
      <c r="A65" s="39" t="s">
        <v>15</v>
      </c>
      <c r="B65" s="40"/>
      <c r="C65" s="6"/>
      <c r="D65" s="6" t="s">
        <v>16</v>
      </c>
      <c r="E65" s="36">
        <v>686000</v>
      </c>
    </row>
    <row r="66" spans="1:5" ht="38.450000000000003" customHeight="1" x14ac:dyDescent="0.25">
      <c r="A66" s="39" t="s">
        <v>93</v>
      </c>
      <c r="B66" s="40"/>
      <c r="C66" s="6" t="s">
        <v>94</v>
      </c>
      <c r="D66" s="6"/>
      <c r="E66" s="36">
        <v>13943137</v>
      </c>
    </row>
    <row r="67" spans="1:5" ht="18.75" x14ac:dyDescent="0.25">
      <c r="A67" s="39" t="s">
        <v>95</v>
      </c>
      <c r="B67" s="40"/>
      <c r="C67" s="6" t="s">
        <v>96</v>
      </c>
      <c r="D67" s="6"/>
      <c r="E67" s="36">
        <v>5808328</v>
      </c>
    </row>
    <row r="68" spans="1:5" ht="18.75" x14ac:dyDescent="0.25">
      <c r="A68" s="39" t="s">
        <v>23</v>
      </c>
      <c r="B68" s="40"/>
      <c r="C68" s="6"/>
      <c r="D68" s="6" t="s">
        <v>24</v>
      </c>
      <c r="E68" s="36">
        <v>5808328</v>
      </c>
    </row>
    <row r="69" spans="1:5" ht="38.450000000000003" customHeight="1" x14ac:dyDescent="0.25">
      <c r="A69" s="39" t="s">
        <v>97</v>
      </c>
      <c r="B69" s="40"/>
      <c r="C69" s="6" t="s">
        <v>98</v>
      </c>
      <c r="D69" s="6"/>
      <c r="E69" s="36">
        <v>89016</v>
      </c>
    </row>
    <row r="70" spans="1:5" ht="19.350000000000001" customHeight="1" x14ac:dyDescent="0.25">
      <c r="A70" s="39" t="s">
        <v>23</v>
      </c>
      <c r="B70" s="40"/>
      <c r="C70" s="6"/>
      <c r="D70" s="6" t="s">
        <v>24</v>
      </c>
      <c r="E70" s="36">
        <v>89016</v>
      </c>
    </row>
    <row r="71" spans="1:5" ht="38.450000000000003" customHeight="1" x14ac:dyDescent="0.25">
      <c r="A71" s="39" t="s">
        <v>99</v>
      </c>
      <c r="B71" s="40"/>
      <c r="C71" s="6" t="s">
        <v>100</v>
      </c>
      <c r="D71" s="6"/>
      <c r="E71" s="36">
        <v>280000</v>
      </c>
    </row>
    <row r="72" spans="1:5" ht="38.450000000000003" customHeight="1" x14ac:dyDescent="0.25">
      <c r="A72" s="39" t="s">
        <v>15</v>
      </c>
      <c r="B72" s="40"/>
      <c r="C72" s="6"/>
      <c r="D72" s="6" t="s">
        <v>16</v>
      </c>
      <c r="E72" s="36">
        <v>280000</v>
      </c>
    </row>
    <row r="73" spans="1:5" ht="38.450000000000003" customHeight="1" x14ac:dyDescent="0.25">
      <c r="A73" s="39" t="s">
        <v>101</v>
      </c>
      <c r="B73" s="40"/>
      <c r="C73" s="6" t="s">
        <v>102</v>
      </c>
      <c r="D73" s="6"/>
      <c r="E73" s="36">
        <v>1800073</v>
      </c>
    </row>
    <row r="74" spans="1:5" ht="38.450000000000003" customHeight="1" x14ac:dyDescent="0.25">
      <c r="A74" s="39" t="s">
        <v>15</v>
      </c>
      <c r="B74" s="40"/>
      <c r="C74" s="6"/>
      <c r="D74" s="6" t="s">
        <v>16</v>
      </c>
      <c r="E74" s="36">
        <v>1800073</v>
      </c>
    </row>
    <row r="75" spans="1:5" ht="57.75" customHeight="1" x14ac:dyDescent="0.25">
      <c r="A75" s="39" t="s">
        <v>103</v>
      </c>
      <c r="B75" s="40"/>
      <c r="C75" s="6" t="s">
        <v>104</v>
      </c>
      <c r="D75" s="6"/>
      <c r="E75" s="36">
        <v>5965720</v>
      </c>
    </row>
    <row r="76" spans="1:5" ht="38.450000000000003" customHeight="1" x14ac:dyDescent="0.25">
      <c r="A76" s="39" t="s">
        <v>15</v>
      </c>
      <c r="B76" s="40"/>
      <c r="C76" s="6"/>
      <c r="D76" s="6" t="s">
        <v>16</v>
      </c>
      <c r="E76" s="36">
        <v>5965720</v>
      </c>
    </row>
    <row r="77" spans="1:5" ht="38.450000000000003" customHeight="1" x14ac:dyDescent="0.25">
      <c r="A77" s="39" t="s">
        <v>105</v>
      </c>
      <c r="B77" s="40"/>
      <c r="C77" s="6" t="s">
        <v>106</v>
      </c>
      <c r="D77" s="6"/>
      <c r="E77" s="36">
        <v>420600</v>
      </c>
    </row>
    <row r="78" spans="1:5" ht="38.450000000000003" customHeight="1" x14ac:dyDescent="0.25">
      <c r="A78" s="39" t="s">
        <v>107</v>
      </c>
      <c r="B78" s="40"/>
      <c r="C78" s="6" t="s">
        <v>108</v>
      </c>
      <c r="D78" s="6"/>
      <c r="E78" s="36">
        <v>390600</v>
      </c>
    </row>
    <row r="79" spans="1:5" ht="38.450000000000003" customHeight="1" x14ac:dyDescent="0.25">
      <c r="A79" s="39" t="s">
        <v>15</v>
      </c>
      <c r="B79" s="40"/>
      <c r="C79" s="6"/>
      <c r="D79" s="6" t="s">
        <v>16</v>
      </c>
      <c r="E79" s="36">
        <v>390600</v>
      </c>
    </row>
    <row r="80" spans="1:5" ht="38.450000000000003" customHeight="1" x14ac:dyDescent="0.25">
      <c r="A80" s="39" t="s">
        <v>107</v>
      </c>
      <c r="B80" s="40"/>
      <c r="C80" s="6" t="s">
        <v>109</v>
      </c>
      <c r="D80" s="6"/>
      <c r="E80" s="36">
        <v>30000</v>
      </c>
    </row>
    <row r="81" spans="1:5" ht="38.450000000000003" customHeight="1" x14ac:dyDescent="0.25">
      <c r="A81" s="39" t="s">
        <v>15</v>
      </c>
      <c r="B81" s="40"/>
      <c r="C81" s="6"/>
      <c r="D81" s="6" t="s">
        <v>16</v>
      </c>
      <c r="E81" s="36">
        <v>30000</v>
      </c>
    </row>
    <row r="82" spans="1:5" ht="18.75" x14ac:dyDescent="0.25">
      <c r="A82" s="39" t="s">
        <v>110</v>
      </c>
      <c r="B82" s="40"/>
      <c r="C82" s="6" t="s">
        <v>111</v>
      </c>
      <c r="D82" s="6"/>
      <c r="E82" s="36">
        <v>50000</v>
      </c>
    </row>
    <row r="83" spans="1:5" ht="57.75" customHeight="1" x14ac:dyDescent="0.25">
      <c r="A83" s="39" t="s">
        <v>112</v>
      </c>
      <c r="B83" s="40"/>
      <c r="C83" s="6" t="s">
        <v>113</v>
      </c>
      <c r="D83" s="6"/>
      <c r="E83" s="36">
        <v>50000</v>
      </c>
    </row>
    <row r="84" spans="1:5" ht="57.75" customHeight="1" x14ac:dyDescent="0.25">
      <c r="A84" s="39" t="s">
        <v>114</v>
      </c>
      <c r="B84" s="40"/>
      <c r="C84" s="6" t="s">
        <v>115</v>
      </c>
      <c r="D84" s="6"/>
      <c r="E84" s="36">
        <v>50000</v>
      </c>
    </row>
    <row r="85" spans="1:5" ht="38.450000000000003" customHeight="1" x14ac:dyDescent="0.25">
      <c r="A85" s="39" t="s">
        <v>15</v>
      </c>
      <c r="B85" s="40"/>
      <c r="C85" s="6"/>
      <c r="D85" s="6" t="s">
        <v>16</v>
      </c>
      <c r="E85" s="36">
        <v>50000</v>
      </c>
    </row>
    <row r="86" spans="1:5" ht="57.75" customHeight="1" x14ac:dyDescent="0.25">
      <c r="A86" s="39" t="s">
        <v>116</v>
      </c>
      <c r="B86" s="40"/>
      <c r="C86" s="6" t="s">
        <v>117</v>
      </c>
      <c r="D86" s="6"/>
      <c r="E86" s="36">
        <v>456875</v>
      </c>
    </row>
    <row r="87" spans="1:5" ht="38.450000000000003" customHeight="1" x14ac:dyDescent="0.25">
      <c r="A87" s="39" t="s">
        <v>77</v>
      </c>
      <c r="B87" s="40"/>
      <c r="C87" s="6" t="s">
        <v>118</v>
      </c>
      <c r="D87" s="6"/>
      <c r="E87" s="36">
        <v>456875</v>
      </c>
    </row>
    <row r="88" spans="1:5" ht="38.450000000000003" customHeight="1" x14ac:dyDescent="0.25">
      <c r="A88" s="39" t="s">
        <v>119</v>
      </c>
      <c r="B88" s="40"/>
      <c r="C88" s="6" t="s">
        <v>120</v>
      </c>
      <c r="D88" s="6"/>
      <c r="E88" s="36">
        <v>456875</v>
      </c>
    </row>
    <row r="89" spans="1:5" ht="38.450000000000003" customHeight="1" x14ac:dyDescent="0.25">
      <c r="A89" s="39" t="s">
        <v>21</v>
      </c>
      <c r="B89" s="40"/>
      <c r="C89" s="6"/>
      <c r="D89" s="6" t="s">
        <v>22</v>
      </c>
      <c r="E89" s="36">
        <v>186875</v>
      </c>
    </row>
    <row r="90" spans="1:5" ht="38.450000000000003" customHeight="1" x14ac:dyDescent="0.25">
      <c r="A90" s="39" t="s">
        <v>15</v>
      </c>
      <c r="B90" s="40"/>
      <c r="C90" s="6"/>
      <c r="D90" s="6" t="s">
        <v>16</v>
      </c>
      <c r="E90" s="36">
        <v>270000</v>
      </c>
    </row>
    <row r="91" spans="1:5" ht="57.75" customHeight="1" x14ac:dyDescent="0.25">
      <c r="A91" s="37" t="s">
        <v>121</v>
      </c>
      <c r="B91" s="38"/>
      <c r="C91" s="3" t="s">
        <v>122</v>
      </c>
      <c r="D91" s="3"/>
      <c r="E91" s="35">
        <v>1607230</v>
      </c>
    </row>
    <row r="92" spans="1:5" ht="18.75" x14ac:dyDescent="0.25">
      <c r="A92" s="39" t="s">
        <v>123</v>
      </c>
      <c r="B92" s="40"/>
      <c r="C92" s="6" t="s">
        <v>124</v>
      </c>
      <c r="D92" s="6"/>
      <c r="E92" s="36">
        <v>1607230</v>
      </c>
    </row>
    <row r="93" spans="1:5" ht="57.75" customHeight="1" x14ac:dyDescent="0.25">
      <c r="A93" s="39" t="s">
        <v>125</v>
      </c>
      <c r="B93" s="40"/>
      <c r="C93" s="6" t="s">
        <v>126</v>
      </c>
      <c r="D93" s="6"/>
      <c r="E93" s="36">
        <v>1578430</v>
      </c>
    </row>
    <row r="94" spans="1:5" ht="38.450000000000003" customHeight="1" x14ac:dyDescent="0.25">
      <c r="A94" s="39" t="s">
        <v>127</v>
      </c>
      <c r="B94" s="40"/>
      <c r="C94" s="6" t="s">
        <v>128</v>
      </c>
      <c r="D94" s="6"/>
      <c r="E94" s="36">
        <v>1578430</v>
      </c>
    </row>
    <row r="95" spans="1:5" ht="18.75" x14ac:dyDescent="0.25">
      <c r="A95" s="39" t="s">
        <v>23</v>
      </c>
      <c r="B95" s="40"/>
      <c r="C95" s="6"/>
      <c r="D95" s="6" t="s">
        <v>24</v>
      </c>
      <c r="E95" s="36">
        <v>1578430</v>
      </c>
    </row>
    <row r="96" spans="1:5" ht="57.75" customHeight="1" x14ac:dyDescent="0.25">
      <c r="A96" s="39" t="s">
        <v>129</v>
      </c>
      <c r="B96" s="40"/>
      <c r="C96" s="6" t="s">
        <v>130</v>
      </c>
      <c r="D96" s="6"/>
      <c r="E96" s="36">
        <v>28800</v>
      </c>
    </row>
    <row r="97" spans="1:5" ht="57.75" customHeight="1" x14ac:dyDescent="0.25">
      <c r="A97" s="39" t="s">
        <v>131</v>
      </c>
      <c r="B97" s="40"/>
      <c r="C97" s="6" t="s">
        <v>132</v>
      </c>
      <c r="D97" s="6"/>
      <c r="E97" s="36">
        <v>28800</v>
      </c>
    </row>
    <row r="98" spans="1:5" ht="19.350000000000001" customHeight="1" x14ac:dyDescent="0.25">
      <c r="A98" s="39" t="s">
        <v>23</v>
      </c>
      <c r="B98" s="40"/>
      <c r="C98" s="6"/>
      <c r="D98" s="6" t="s">
        <v>24</v>
      </c>
      <c r="E98" s="36">
        <v>28800</v>
      </c>
    </row>
    <row r="99" spans="1:5" ht="77.099999999999994" customHeight="1" x14ac:dyDescent="0.25">
      <c r="A99" s="37" t="s">
        <v>133</v>
      </c>
      <c r="B99" s="38"/>
      <c r="C99" s="3" t="s">
        <v>134</v>
      </c>
      <c r="D99" s="3"/>
      <c r="E99" s="35">
        <f>E100+E107+E111+E115+E122</f>
        <v>4485875</v>
      </c>
    </row>
    <row r="100" spans="1:5" ht="38.450000000000003" customHeight="1" x14ac:dyDescent="0.25">
      <c r="A100" s="39" t="s">
        <v>135</v>
      </c>
      <c r="B100" s="40"/>
      <c r="C100" s="6" t="s">
        <v>136</v>
      </c>
      <c r="D100" s="6"/>
      <c r="E100" s="36">
        <f>E101+E104</f>
        <v>4187875</v>
      </c>
    </row>
    <row r="101" spans="1:5" ht="38.450000000000003" customHeight="1" x14ac:dyDescent="0.25">
      <c r="A101" s="39" t="s">
        <v>137</v>
      </c>
      <c r="B101" s="40"/>
      <c r="C101" s="6" t="s">
        <v>138</v>
      </c>
      <c r="D101" s="6"/>
      <c r="E101" s="36">
        <f>E102</f>
        <v>4035275</v>
      </c>
    </row>
    <row r="102" spans="1:5" ht="38.450000000000003" customHeight="1" x14ac:dyDescent="0.25">
      <c r="A102" s="39" t="s">
        <v>139</v>
      </c>
      <c r="B102" s="40"/>
      <c r="C102" s="6" t="s">
        <v>140</v>
      </c>
      <c r="D102" s="6"/>
      <c r="E102" s="36">
        <v>4035275</v>
      </c>
    </row>
    <row r="103" spans="1:5" ht="38.450000000000003" customHeight="1" x14ac:dyDescent="0.25">
      <c r="A103" s="39" t="s">
        <v>15</v>
      </c>
      <c r="B103" s="40"/>
      <c r="C103" s="6"/>
      <c r="D103" s="6" t="s">
        <v>16</v>
      </c>
      <c r="E103" s="36">
        <v>4035275</v>
      </c>
    </row>
    <row r="104" spans="1:5" ht="18.75" x14ac:dyDescent="0.25">
      <c r="A104" s="39" t="s">
        <v>141</v>
      </c>
      <c r="B104" s="40"/>
      <c r="C104" s="6" t="s">
        <v>142</v>
      </c>
      <c r="D104" s="6"/>
      <c r="E104" s="36">
        <v>152600</v>
      </c>
    </row>
    <row r="105" spans="1:5" ht="38.450000000000003" customHeight="1" x14ac:dyDescent="0.25">
      <c r="A105" s="39" t="s">
        <v>143</v>
      </c>
      <c r="B105" s="40"/>
      <c r="C105" s="6" t="s">
        <v>144</v>
      </c>
      <c r="D105" s="6"/>
      <c r="E105" s="36">
        <v>152600</v>
      </c>
    </row>
    <row r="106" spans="1:5" ht="19.350000000000001" customHeight="1" x14ac:dyDescent="0.25">
      <c r="A106" s="39" t="s">
        <v>23</v>
      </c>
      <c r="B106" s="40"/>
      <c r="C106" s="6"/>
      <c r="D106" s="6" t="s">
        <v>24</v>
      </c>
      <c r="E106" s="36">
        <v>152600</v>
      </c>
    </row>
    <row r="107" spans="1:5" ht="57.75" customHeight="1" x14ac:dyDescent="0.25">
      <c r="A107" s="39" t="s">
        <v>145</v>
      </c>
      <c r="B107" s="40"/>
      <c r="C107" s="6" t="s">
        <v>146</v>
      </c>
      <c r="D107" s="6"/>
      <c r="E107" s="36">
        <v>50000</v>
      </c>
    </row>
    <row r="108" spans="1:5" ht="18.75" x14ac:dyDescent="0.25">
      <c r="A108" s="39" t="s">
        <v>141</v>
      </c>
      <c r="B108" s="40"/>
      <c r="C108" s="6" t="s">
        <v>147</v>
      </c>
      <c r="D108" s="6"/>
      <c r="E108" s="36">
        <v>50000</v>
      </c>
    </row>
    <row r="109" spans="1:5" ht="38.450000000000003" customHeight="1" x14ac:dyDescent="0.25">
      <c r="A109" s="39" t="s">
        <v>148</v>
      </c>
      <c r="B109" s="40"/>
      <c r="C109" s="6" t="s">
        <v>149</v>
      </c>
      <c r="D109" s="6"/>
      <c r="E109" s="36">
        <v>50000</v>
      </c>
    </row>
    <row r="110" spans="1:5" ht="38.450000000000003" customHeight="1" x14ac:dyDescent="0.25">
      <c r="A110" s="39" t="s">
        <v>15</v>
      </c>
      <c r="B110" s="40"/>
      <c r="C110" s="6"/>
      <c r="D110" s="6" t="s">
        <v>16</v>
      </c>
      <c r="E110" s="36">
        <v>50000</v>
      </c>
    </row>
    <row r="111" spans="1:5" ht="57.75" customHeight="1" x14ac:dyDescent="0.25">
      <c r="A111" s="39" t="s">
        <v>150</v>
      </c>
      <c r="B111" s="40"/>
      <c r="C111" s="6" t="s">
        <v>151</v>
      </c>
      <c r="D111" s="6"/>
      <c r="E111" s="36">
        <v>23000</v>
      </c>
    </row>
    <row r="112" spans="1:5" ht="96.2" customHeight="1" x14ac:dyDescent="0.25">
      <c r="A112" s="39" t="s">
        <v>152</v>
      </c>
      <c r="B112" s="40"/>
      <c r="C112" s="6" t="s">
        <v>153</v>
      </c>
      <c r="D112" s="6"/>
      <c r="E112" s="36">
        <v>23000</v>
      </c>
    </row>
    <row r="113" spans="1:5" ht="57.75" customHeight="1" x14ac:dyDescent="0.25">
      <c r="A113" s="39" t="s">
        <v>154</v>
      </c>
      <c r="B113" s="40"/>
      <c r="C113" s="6" t="s">
        <v>155</v>
      </c>
      <c r="D113" s="6"/>
      <c r="E113" s="36">
        <v>23000</v>
      </c>
    </row>
    <row r="114" spans="1:5" ht="38.450000000000003" customHeight="1" x14ac:dyDescent="0.25">
      <c r="A114" s="39" t="s">
        <v>15</v>
      </c>
      <c r="B114" s="40"/>
      <c r="C114" s="6"/>
      <c r="D114" s="6" t="s">
        <v>16</v>
      </c>
      <c r="E114" s="36">
        <v>23000</v>
      </c>
    </row>
    <row r="115" spans="1:5" ht="38.450000000000003" customHeight="1" x14ac:dyDescent="0.25">
      <c r="A115" s="39" t="s">
        <v>156</v>
      </c>
      <c r="B115" s="40"/>
      <c r="C115" s="6" t="s">
        <v>157</v>
      </c>
      <c r="D115" s="6"/>
      <c r="E115" s="36">
        <v>25000</v>
      </c>
    </row>
    <row r="116" spans="1:5" ht="134.85" customHeight="1" x14ac:dyDescent="0.25">
      <c r="A116" s="39" t="s">
        <v>158</v>
      </c>
      <c r="B116" s="40"/>
      <c r="C116" s="6" t="s">
        <v>159</v>
      </c>
      <c r="D116" s="6"/>
      <c r="E116" s="36">
        <v>22500</v>
      </c>
    </row>
    <row r="117" spans="1:5" ht="38.450000000000003" customHeight="1" x14ac:dyDescent="0.25">
      <c r="A117" s="39" t="s">
        <v>160</v>
      </c>
      <c r="B117" s="40"/>
      <c r="C117" s="6" t="s">
        <v>161</v>
      </c>
      <c r="D117" s="6"/>
      <c r="E117" s="36">
        <v>22500</v>
      </c>
    </row>
    <row r="118" spans="1:5" ht="38.450000000000003" customHeight="1" x14ac:dyDescent="0.25">
      <c r="A118" s="39" t="s">
        <v>15</v>
      </c>
      <c r="B118" s="40"/>
      <c r="C118" s="6"/>
      <c r="D118" s="6" t="s">
        <v>16</v>
      </c>
      <c r="E118" s="36">
        <v>22500</v>
      </c>
    </row>
    <row r="119" spans="1:5" ht="38.450000000000003" customHeight="1" x14ac:dyDescent="0.25">
      <c r="A119" s="39" t="s">
        <v>162</v>
      </c>
      <c r="B119" s="40"/>
      <c r="C119" s="6" t="s">
        <v>163</v>
      </c>
      <c r="D119" s="6"/>
      <c r="E119" s="36">
        <v>2500</v>
      </c>
    </row>
    <row r="120" spans="1:5" ht="38.450000000000003" customHeight="1" x14ac:dyDescent="0.25">
      <c r="A120" s="39" t="s">
        <v>164</v>
      </c>
      <c r="B120" s="40"/>
      <c r="C120" s="6" t="s">
        <v>165</v>
      </c>
      <c r="D120" s="6"/>
      <c r="E120" s="36">
        <v>2500</v>
      </c>
    </row>
    <row r="121" spans="1:5" ht="38.450000000000003" customHeight="1" x14ac:dyDescent="0.25">
      <c r="A121" s="39" t="s">
        <v>15</v>
      </c>
      <c r="B121" s="40"/>
      <c r="C121" s="6"/>
      <c r="D121" s="6" t="s">
        <v>16</v>
      </c>
      <c r="E121" s="36">
        <v>2500</v>
      </c>
    </row>
    <row r="122" spans="1:5" ht="38.450000000000003" customHeight="1" x14ac:dyDescent="0.25">
      <c r="A122" s="39" t="s">
        <v>166</v>
      </c>
      <c r="B122" s="40"/>
      <c r="C122" s="6" t="s">
        <v>167</v>
      </c>
      <c r="D122" s="6"/>
      <c r="E122" s="36">
        <v>200000</v>
      </c>
    </row>
    <row r="123" spans="1:5" ht="38.450000000000003" customHeight="1" x14ac:dyDescent="0.25">
      <c r="A123" s="39" t="s">
        <v>168</v>
      </c>
      <c r="B123" s="40"/>
      <c r="C123" s="6" t="s">
        <v>169</v>
      </c>
      <c r="D123" s="6"/>
      <c r="E123" s="36">
        <v>200000</v>
      </c>
    </row>
    <row r="124" spans="1:5" ht="77.099999999999994" customHeight="1" x14ac:dyDescent="0.25">
      <c r="A124" s="39" t="s">
        <v>170</v>
      </c>
      <c r="B124" s="40"/>
      <c r="C124" s="6" t="s">
        <v>171</v>
      </c>
      <c r="D124" s="6"/>
      <c r="E124" s="36">
        <v>200000</v>
      </c>
    </row>
    <row r="125" spans="1:5" ht="38.450000000000003" customHeight="1" x14ac:dyDescent="0.25">
      <c r="A125" s="39" t="s">
        <v>15</v>
      </c>
      <c r="B125" s="40"/>
      <c r="C125" s="6"/>
      <c r="D125" s="6" t="s">
        <v>16</v>
      </c>
      <c r="E125" s="36">
        <v>200000</v>
      </c>
    </row>
    <row r="126" spans="1:5" ht="57.75" customHeight="1" x14ac:dyDescent="0.25">
      <c r="A126" s="37" t="s">
        <v>172</v>
      </c>
      <c r="B126" s="38"/>
      <c r="C126" s="3" t="s">
        <v>173</v>
      </c>
      <c r="D126" s="3"/>
      <c r="E126" s="35">
        <f>E127+E143</f>
        <v>10988318</v>
      </c>
    </row>
    <row r="127" spans="1:5" ht="38.450000000000003" customHeight="1" x14ac:dyDescent="0.25">
      <c r="A127" s="39" t="s">
        <v>174</v>
      </c>
      <c r="B127" s="40"/>
      <c r="C127" s="6" t="s">
        <v>175</v>
      </c>
      <c r="D127" s="6"/>
      <c r="E127" s="36">
        <f>E128+E131+E134+E137+E140</f>
        <v>2391462</v>
      </c>
    </row>
    <row r="128" spans="1:5" ht="38.450000000000003" customHeight="1" x14ac:dyDescent="0.25">
      <c r="A128" s="39" t="s">
        <v>176</v>
      </c>
      <c r="B128" s="40"/>
      <c r="C128" s="6" t="s">
        <v>177</v>
      </c>
      <c r="D128" s="6"/>
      <c r="E128" s="36">
        <f>E129</f>
        <v>103862</v>
      </c>
    </row>
    <row r="129" spans="1:5" ht="38.450000000000003" customHeight="1" x14ac:dyDescent="0.25">
      <c r="A129" s="39" t="s">
        <v>178</v>
      </c>
      <c r="B129" s="40"/>
      <c r="C129" s="6" t="s">
        <v>179</v>
      </c>
      <c r="D129" s="6"/>
      <c r="E129" s="36">
        <v>103862</v>
      </c>
    </row>
    <row r="130" spans="1:5" ht="38.450000000000003" customHeight="1" x14ac:dyDescent="0.25">
      <c r="A130" s="39" t="s">
        <v>15</v>
      </c>
      <c r="B130" s="40"/>
      <c r="C130" s="6"/>
      <c r="D130" s="6" t="s">
        <v>16</v>
      </c>
      <c r="E130" s="36">
        <v>103862</v>
      </c>
    </row>
    <row r="131" spans="1:5" ht="38.450000000000003" customHeight="1" x14ac:dyDescent="0.25">
      <c r="A131" s="39" t="s">
        <v>180</v>
      </c>
      <c r="B131" s="40"/>
      <c r="C131" s="6" t="s">
        <v>181</v>
      </c>
      <c r="D131" s="6"/>
      <c r="E131" s="36">
        <f>E132</f>
        <v>820210</v>
      </c>
    </row>
    <row r="132" spans="1:5" ht="38.450000000000003" customHeight="1" x14ac:dyDescent="0.25">
      <c r="A132" s="39" t="s">
        <v>182</v>
      </c>
      <c r="B132" s="40"/>
      <c r="C132" s="6" t="s">
        <v>183</v>
      </c>
      <c r="D132" s="6"/>
      <c r="E132" s="36">
        <v>820210</v>
      </c>
    </row>
    <row r="133" spans="1:5" ht="38.450000000000003" customHeight="1" x14ac:dyDescent="0.25">
      <c r="A133" s="39" t="s">
        <v>15</v>
      </c>
      <c r="B133" s="40"/>
      <c r="C133" s="6"/>
      <c r="D133" s="6" t="s">
        <v>16</v>
      </c>
      <c r="E133" s="36">
        <v>820210</v>
      </c>
    </row>
    <row r="134" spans="1:5" ht="38.450000000000003" customHeight="1" x14ac:dyDescent="0.25">
      <c r="A134" s="39" t="s">
        <v>184</v>
      </c>
      <c r="B134" s="40"/>
      <c r="C134" s="6" t="s">
        <v>185</v>
      </c>
      <c r="D134" s="6"/>
      <c r="E134" s="36">
        <f>E135</f>
        <v>500000</v>
      </c>
    </row>
    <row r="135" spans="1:5" ht="38.450000000000003" customHeight="1" x14ac:dyDescent="0.25">
      <c r="A135" s="39" t="s">
        <v>31</v>
      </c>
      <c r="B135" s="40"/>
      <c r="C135" s="6" t="s">
        <v>186</v>
      </c>
      <c r="D135" s="6"/>
      <c r="E135" s="36">
        <v>500000</v>
      </c>
    </row>
    <row r="136" spans="1:5" ht="38.450000000000003" customHeight="1" x14ac:dyDescent="0.25">
      <c r="A136" s="39" t="s">
        <v>15</v>
      </c>
      <c r="B136" s="40"/>
      <c r="C136" s="6"/>
      <c r="D136" s="6" t="s">
        <v>16</v>
      </c>
      <c r="E136" s="36">
        <v>500000</v>
      </c>
    </row>
    <row r="137" spans="1:5" ht="38.450000000000003" customHeight="1" x14ac:dyDescent="0.25">
      <c r="A137" s="39" t="s">
        <v>187</v>
      </c>
      <c r="B137" s="40"/>
      <c r="C137" s="6" t="s">
        <v>188</v>
      </c>
      <c r="D137" s="6"/>
      <c r="E137" s="36">
        <f>E138</f>
        <v>900000</v>
      </c>
    </row>
    <row r="138" spans="1:5" ht="57.75" customHeight="1" x14ac:dyDescent="0.25">
      <c r="A138" s="39" t="s">
        <v>189</v>
      </c>
      <c r="B138" s="40"/>
      <c r="C138" s="6" t="s">
        <v>190</v>
      </c>
      <c r="D138" s="6"/>
      <c r="E138" s="36">
        <v>900000</v>
      </c>
    </row>
    <row r="139" spans="1:5" ht="38.450000000000003" customHeight="1" x14ac:dyDescent="0.25">
      <c r="A139" s="39" t="s">
        <v>15</v>
      </c>
      <c r="B139" s="40"/>
      <c r="C139" s="6"/>
      <c r="D139" s="6" t="s">
        <v>16</v>
      </c>
      <c r="E139" s="36">
        <v>900000</v>
      </c>
    </row>
    <row r="140" spans="1:5" ht="57.75" customHeight="1" x14ac:dyDescent="0.25">
      <c r="A140" s="39" t="s">
        <v>191</v>
      </c>
      <c r="B140" s="40"/>
      <c r="C140" s="6" t="s">
        <v>192</v>
      </c>
      <c r="D140" s="6"/>
      <c r="E140" s="36">
        <v>67390</v>
      </c>
    </row>
    <row r="141" spans="1:5" ht="57.75" customHeight="1" x14ac:dyDescent="0.25">
      <c r="A141" s="39" t="s">
        <v>193</v>
      </c>
      <c r="B141" s="40"/>
      <c r="C141" s="6" t="s">
        <v>194</v>
      </c>
      <c r="D141" s="6"/>
      <c r="E141" s="36">
        <v>67390</v>
      </c>
    </row>
    <row r="142" spans="1:5" ht="38.450000000000003" customHeight="1" x14ac:dyDescent="0.25">
      <c r="A142" s="39" t="s">
        <v>15</v>
      </c>
      <c r="B142" s="40"/>
      <c r="C142" s="6"/>
      <c r="D142" s="6" t="s">
        <v>16</v>
      </c>
      <c r="E142" s="36">
        <v>67390</v>
      </c>
    </row>
    <row r="143" spans="1:5" ht="38.450000000000003" customHeight="1" x14ac:dyDescent="0.25">
      <c r="A143" s="39" t="s">
        <v>195</v>
      </c>
      <c r="B143" s="40"/>
      <c r="C143" s="6" t="s">
        <v>196</v>
      </c>
      <c r="D143" s="6"/>
      <c r="E143" s="36">
        <f>E144+E147</f>
        <v>8596856</v>
      </c>
    </row>
    <row r="144" spans="1:5" ht="18.75" x14ac:dyDescent="0.25">
      <c r="A144" s="39" t="s">
        <v>197</v>
      </c>
      <c r="B144" s="40"/>
      <c r="C144" s="6" t="s">
        <v>198</v>
      </c>
      <c r="D144" s="6"/>
      <c r="E144" s="36">
        <v>5930189</v>
      </c>
    </row>
    <row r="145" spans="1:5" ht="38.450000000000003" customHeight="1" x14ac:dyDescent="0.25">
      <c r="A145" s="39" t="s">
        <v>199</v>
      </c>
      <c r="B145" s="40"/>
      <c r="C145" s="6" t="s">
        <v>200</v>
      </c>
      <c r="D145" s="6"/>
      <c r="E145" s="36">
        <v>5930189</v>
      </c>
    </row>
    <row r="146" spans="1:5" ht="38.450000000000003" customHeight="1" x14ac:dyDescent="0.25">
      <c r="A146" s="39" t="s">
        <v>15</v>
      </c>
      <c r="B146" s="40"/>
      <c r="C146" s="6"/>
      <c r="D146" s="6" t="s">
        <v>16</v>
      </c>
      <c r="E146" s="36">
        <v>5930189</v>
      </c>
    </row>
    <row r="147" spans="1:5" ht="96.2" customHeight="1" x14ac:dyDescent="0.25">
      <c r="A147" s="39" t="s">
        <v>201</v>
      </c>
      <c r="B147" s="40"/>
      <c r="C147" s="6" t="s">
        <v>202</v>
      </c>
      <c r="D147" s="6"/>
      <c r="E147" s="36">
        <f>E148</f>
        <v>2666667</v>
      </c>
    </row>
    <row r="148" spans="1:5" ht="57.75" customHeight="1" x14ac:dyDescent="0.25">
      <c r="A148" s="39" t="s">
        <v>203</v>
      </c>
      <c r="B148" s="40"/>
      <c r="C148" s="6" t="s">
        <v>204</v>
      </c>
      <c r="D148" s="6"/>
      <c r="E148" s="36">
        <v>2666667</v>
      </c>
    </row>
    <row r="149" spans="1:5" ht="38.450000000000003" customHeight="1" x14ac:dyDescent="0.25">
      <c r="A149" s="39" t="s">
        <v>21</v>
      </c>
      <c r="B149" s="40"/>
      <c r="C149" s="6"/>
      <c r="D149" s="6" t="s">
        <v>22</v>
      </c>
      <c r="E149" s="36">
        <v>2666667</v>
      </c>
    </row>
    <row r="150" spans="1:5" ht="57.75" customHeight="1" x14ac:dyDescent="0.25">
      <c r="A150" s="37" t="s">
        <v>205</v>
      </c>
      <c r="B150" s="38"/>
      <c r="C150" s="3" t="s">
        <v>206</v>
      </c>
      <c r="D150" s="3"/>
      <c r="E150" s="35">
        <f>E151</f>
        <v>76997202</v>
      </c>
    </row>
    <row r="151" spans="1:5" ht="57.75" customHeight="1" x14ac:dyDescent="0.25">
      <c r="A151" s="39" t="s">
        <v>207</v>
      </c>
      <c r="B151" s="40"/>
      <c r="C151" s="6" t="s">
        <v>208</v>
      </c>
      <c r="D151" s="6"/>
      <c r="E151" s="36">
        <f>E152</f>
        <v>76997202</v>
      </c>
    </row>
    <row r="152" spans="1:5" ht="57.75" customHeight="1" x14ac:dyDescent="0.25">
      <c r="A152" s="39" t="s">
        <v>209</v>
      </c>
      <c r="B152" s="40"/>
      <c r="C152" s="6" t="s">
        <v>210</v>
      </c>
      <c r="D152" s="6"/>
      <c r="E152" s="36">
        <f>E153</f>
        <v>76997202</v>
      </c>
    </row>
    <row r="153" spans="1:5" ht="77.099999999999994" customHeight="1" x14ac:dyDescent="0.25">
      <c r="A153" s="39" t="s">
        <v>211</v>
      </c>
      <c r="B153" s="40"/>
      <c r="C153" s="6" t="s">
        <v>212</v>
      </c>
      <c r="D153" s="6"/>
      <c r="E153" s="36">
        <v>76997202</v>
      </c>
    </row>
    <row r="154" spans="1:5" ht="38.450000000000003" customHeight="1" x14ac:dyDescent="0.25">
      <c r="A154" s="39" t="s">
        <v>213</v>
      </c>
      <c r="B154" s="40"/>
      <c r="C154" s="6"/>
      <c r="D154" s="6" t="s">
        <v>214</v>
      </c>
      <c r="E154" s="36">
        <v>76997202</v>
      </c>
    </row>
    <row r="155" spans="1:5" ht="38.450000000000003" customHeight="1" x14ac:dyDescent="0.25">
      <c r="A155" s="37" t="s">
        <v>215</v>
      </c>
      <c r="B155" s="38"/>
      <c r="C155" s="3" t="s">
        <v>216</v>
      </c>
      <c r="D155" s="3"/>
      <c r="E155" s="35">
        <f>E156</f>
        <v>145484990</v>
      </c>
    </row>
    <row r="156" spans="1:5" ht="38.450000000000003" customHeight="1" x14ac:dyDescent="0.25">
      <c r="A156" s="39" t="s">
        <v>215</v>
      </c>
      <c r="B156" s="40"/>
      <c r="C156" s="6" t="s">
        <v>217</v>
      </c>
      <c r="D156" s="6"/>
      <c r="E156" s="36">
        <f>E157+E160+E165</f>
        <v>145484990</v>
      </c>
    </row>
    <row r="157" spans="1:5" ht="38.450000000000003" customHeight="1" x14ac:dyDescent="0.25">
      <c r="A157" s="39" t="s">
        <v>218</v>
      </c>
      <c r="B157" s="40"/>
      <c r="C157" s="6" t="s">
        <v>219</v>
      </c>
      <c r="D157" s="6"/>
      <c r="E157" s="36">
        <v>600000</v>
      </c>
    </row>
    <row r="158" spans="1:5" ht="38.450000000000003" customHeight="1" x14ac:dyDescent="0.25">
      <c r="A158" s="39" t="s">
        <v>220</v>
      </c>
      <c r="B158" s="40"/>
      <c r="C158" s="6" t="s">
        <v>221</v>
      </c>
      <c r="D158" s="6"/>
      <c r="E158" s="36">
        <v>600000</v>
      </c>
    </row>
    <row r="159" spans="1:5" ht="38.450000000000003" customHeight="1" x14ac:dyDescent="0.25">
      <c r="A159" s="39" t="s">
        <v>213</v>
      </c>
      <c r="B159" s="40"/>
      <c r="C159" s="6"/>
      <c r="D159" s="6" t="s">
        <v>214</v>
      </c>
      <c r="E159" s="36">
        <v>600000</v>
      </c>
    </row>
    <row r="160" spans="1:5" ht="38.450000000000003" customHeight="1" x14ac:dyDescent="0.25">
      <c r="A160" s="39" t="s">
        <v>222</v>
      </c>
      <c r="B160" s="40"/>
      <c r="C160" s="6" t="s">
        <v>223</v>
      </c>
      <c r="D160" s="6"/>
      <c r="E160" s="36">
        <f>E161+E163</f>
        <v>109981721</v>
      </c>
    </row>
    <row r="161" spans="1:5" ht="18.75" x14ac:dyDescent="0.25">
      <c r="A161" s="39" t="s">
        <v>224</v>
      </c>
      <c r="B161" s="40"/>
      <c r="C161" s="6" t="s">
        <v>225</v>
      </c>
      <c r="D161" s="6"/>
      <c r="E161" s="36">
        <v>45164516</v>
      </c>
    </row>
    <row r="162" spans="1:5" ht="38.450000000000003" customHeight="1" x14ac:dyDescent="0.25">
      <c r="A162" s="39" t="s">
        <v>15</v>
      </c>
      <c r="B162" s="40"/>
      <c r="C162" s="6"/>
      <c r="D162" s="6" t="s">
        <v>16</v>
      </c>
      <c r="E162" s="36">
        <v>45164516</v>
      </c>
    </row>
    <row r="163" spans="1:5" ht="38.450000000000003" customHeight="1" x14ac:dyDescent="0.25">
      <c r="A163" s="39" t="s">
        <v>226</v>
      </c>
      <c r="B163" s="40"/>
      <c r="C163" s="6" t="s">
        <v>227</v>
      </c>
      <c r="D163" s="6"/>
      <c r="E163" s="36">
        <v>64817205</v>
      </c>
    </row>
    <row r="164" spans="1:5" ht="38.450000000000003" customHeight="1" x14ac:dyDescent="0.25">
      <c r="A164" s="39" t="s">
        <v>15</v>
      </c>
      <c r="B164" s="40"/>
      <c r="C164" s="6"/>
      <c r="D164" s="6" t="s">
        <v>16</v>
      </c>
      <c r="E164" s="36">
        <v>64817205</v>
      </c>
    </row>
    <row r="165" spans="1:5" ht="57.75" customHeight="1" x14ac:dyDescent="0.25">
      <c r="A165" s="39" t="s">
        <v>228</v>
      </c>
      <c r="B165" s="40"/>
      <c r="C165" s="6" t="s">
        <v>229</v>
      </c>
      <c r="D165" s="6"/>
      <c r="E165" s="36">
        <f>+E166</f>
        <v>34903269</v>
      </c>
    </row>
    <row r="166" spans="1:5" ht="18.75" x14ac:dyDescent="0.25">
      <c r="A166" s="39" t="s">
        <v>224</v>
      </c>
      <c r="B166" s="40"/>
      <c r="C166" s="6" t="s">
        <v>231</v>
      </c>
      <c r="D166" s="6"/>
      <c r="E166" s="36">
        <v>34903269</v>
      </c>
    </row>
    <row r="167" spans="1:5" ht="38.450000000000003" customHeight="1" x14ac:dyDescent="0.25">
      <c r="A167" s="39" t="s">
        <v>15</v>
      </c>
      <c r="B167" s="40"/>
      <c r="C167" s="6"/>
      <c r="D167" s="6" t="s">
        <v>16</v>
      </c>
      <c r="E167" s="36">
        <v>34903269</v>
      </c>
    </row>
    <row r="168" spans="1:5" ht="57.75" customHeight="1" x14ac:dyDescent="0.25">
      <c r="A168" s="37" t="s">
        <v>232</v>
      </c>
      <c r="B168" s="38"/>
      <c r="C168" s="3" t="s">
        <v>233</v>
      </c>
      <c r="D168" s="3"/>
      <c r="E168" s="35">
        <v>11469257</v>
      </c>
    </row>
    <row r="169" spans="1:5" ht="38.450000000000003" customHeight="1" x14ac:dyDescent="0.25">
      <c r="A169" s="39" t="s">
        <v>232</v>
      </c>
      <c r="B169" s="40"/>
      <c r="C169" s="6" t="s">
        <v>234</v>
      </c>
      <c r="D169" s="6"/>
      <c r="E169" s="36">
        <v>11469257</v>
      </c>
    </row>
    <row r="170" spans="1:5" ht="38.450000000000003" customHeight="1" x14ac:dyDescent="0.25">
      <c r="A170" s="39" t="s">
        <v>235</v>
      </c>
      <c r="B170" s="40"/>
      <c r="C170" s="6" t="s">
        <v>236</v>
      </c>
      <c r="D170" s="6"/>
      <c r="E170" s="36">
        <v>455331</v>
      </c>
    </row>
    <row r="171" spans="1:5" ht="38.450000000000003" customHeight="1" x14ac:dyDescent="0.25">
      <c r="A171" s="39" t="s">
        <v>237</v>
      </c>
      <c r="B171" s="40"/>
      <c r="C171" s="6" t="s">
        <v>238</v>
      </c>
      <c r="D171" s="6"/>
      <c r="E171" s="36">
        <v>455331</v>
      </c>
    </row>
    <row r="172" spans="1:5" ht="19.350000000000001" customHeight="1" x14ac:dyDescent="0.25">
      <c r="A172" s="39" t="s">
        <v>81</v>
      </c>
      <c r="B172" s="40"/>
      <c r="C172" s="6"/>
      <c r="D172" s="6" t="s">
        <v>82</v>
      </c>
      <c r="E172" s="36">
        <v>455331</v>
      </c>
    </row>
    <row r="173" spans="1:5" ht="18.75" x14ac:dyDescent="0.25">
      <c r="A173" s="39" t="s">
        <v>239</v>
      </c>
      <c r="B173" s="40"/>
      <c r="C173" s="6" t="s">
        <v>240</v>
      </c>
      <c r="D173" s="6"/>
      <c r="E173" s="36">
        <v>11013926</v>
      </c>
    </row>
    <row r="174" spans="1:5" ht="18.75" x14ac:dyDescent="0.25">
      <c r="A174" s="39" t="s">
        <v>239</v>
      </c>
      <c r="B174" s="40"/>
      <c r="C174" s="6" t="s">
        <v>241</v>
      </c>
      <c r="D174" s="6"/>
      <c r="E174" s="36">
        <v>10913926</v>
      </c>
    </row>
    <row r="175" spans="1:5" ht="38.450000000000003" customHeight="1" x14ac:dyDescent="0.25">
      <c r="A175" s="39" t="s">
        <v>15</v>
      </c>
      <c r="B175" s="40"/>
      <c r="C175" s="6"/>
      <c r="D175" s="6" t="s">
        <v>16</v>
      </c>
      <c r="E175" s="36">
        <v>10913926</v>
      </c>
    </row>
    <row r="176" spans="1:5" ht="38.450000000000003" customHeight="1" x14ac:dyDescent="0.25">
      <c r="A176" s="39" t="s">
        <v>242</v>
      </c>
      <c r="B176" s="40"/>
      <c r="C176" s="6" t="s">
        <v>243</v>
      </c>
      <c r="D176" s="6"/>
      <c r="E176" s="36">
        <v>100000</v>
      </c>
    </row>
    <row r="177" spans="1:5" ht="38.450000000000003" customHeight="1" x14ac:dyDescent="0.25">
      <c r="A177" s="39" t="s">
        <v>15</v>
      </c>
      <c r="B177" s="40"/>
      <c r="C177" s="6"/>
      <c r="D177" s="6" t="s">
        <v>16</v>
      </c>
      <c r="E177" s="36">
        <v>100000</v>
      </c>
    </row>
    <row r="178" spans="1:5" ht="57.75" customHeight="1" x14ac:dyDescent="0.25">
      <c r="A178" s="37" t="s">
        <v>244</v>
      </c>
      <c r="B178" s="38"/>
      <c r="C178" s="3" t="s">
        <v>245</v>
      </c>
      <c r="D178" s="3"/>
      <c r="E178" s="35">
        <f>E179</f>
        <v>300000</v>
      </c>
    </row>
    <row r="179" spans="1:5" ht="18.75" x14ac:dyDescent="0.25">
      <c r="A179" s="39" t="s">
        <v>246</v>
      </c>
      <c r="B179" s="40"/>
      <c r="C179" s="6" t="s">
        <v>247</v>
      </c>
      <c r="D179" s="6"/>
      <c r="E179" s="36">
        <v>300000</v>
      </c>
    </row>
    <row r="180" spans="1:5" ht="18.75" x14ac:dyDescent="0.25">
      <c r="A180" s="39" t="s">
        <v>248</v>
      </c>
      <c r="B180" s="40"/>
      <c r="C180" s="6" t="s">
        <v>249</v>
      </c>
      <c r="D180" s="6"/>
      <c r="E180" s="36">
        <v>300000</v>
      </c>
    </row>
    <row r="181" spans="1:5" ht="38.450000000000003" customHeight="1" x14ac:dyDescent="0.25">
      <c r="A181" s="39" t="s">
        <v>15</v>
      </c>
      <c r="B181" s="40"/>
      <c r="C181" s="6"/>
      <c r="D181" s="6" t="s">
        <v>16</v>
      </c>
      <c r="E181" s="36">
        <v>300000</v>
      </c>
    </row>
    <row r="182" spans="1:5" ht="57.75" customHeight="1" x14ac:dyDescent="0.25">
      <c r="A182" s="37" t="s">
        <v>250</v>
      </c>
      <c r="B182" s="38"/>
      <c r="C182" s="3" t="s">
        <v>251</v>
      </c>
      <c r="D182" s="3"/>
      <c r="E182" s="35">
        <f>E183+E186</f>
        <v>3609545</v>
      </c>
    </row>
    <row r="183" spans="1:5" ht="38.450000000000003" customHeight="1" x14ac:dyDescent="0.25">
      <c r="A183" s="39" t="s">
        <v>252</v>
      </c>
      <c r="B183" s="40"/>
      <c r="C183" s="6" t="s">
        <v>253</v>
      </c>
      <c r="D183" s="6"/>
      <c r="E183" s="36">
        <v>600000</v>
      </c>
    </row>
    <row r="184" spans="1:5" ht="38.450000000000003" customHeight="1" x14ac:dyDescent="0.25">
      <c r="A184" s="39" t="s">
        <v>254</v>
      </c>
      <c r="B184" s="40"/>
      <c r="C184" s="6" t="s">
        <v>255</v>
      </c>
      <c r="D184" s="6"/>
      <c r="E184" s="36">
        <v>600000</v>
      </c>
    </row>
    <row r="185" spans="1:5" ht="38.450000000000003" customHeight="1" x14ac:dyDescent="0.25">
      <c r="A185" s="39" t="s">
        <v>15</v>
      </c>
      <c r="B185" s="40"/>
      <c r="C185" s="6"/>
      <c r="D185" s="6" t="s">
        <v>16</v>
      </c>
      <c r="E185" s="36">
        <v>600000</v>
      </c>
    </row>
    <row r="186" spans="1:5" ht="38.450000000000003" customHeight="1" x14ac:dyDescent="0.25">
      <c r="A186" s="39" t="s">
        <v>256</v>
      </c>
      <c r="B186" s="40"/>
      <c r="C186" s="6" t="s">
        <v>257</v>
      </c>
      <c r="D186" s="6"/>
      <c r="E186" s="36">
        <f>E187</f>
        <v>3009545</v>
      </c>
    </row>
    <row r="187" spans="1:5" ht="38.450000000000003" customHeight="1" x14ac:dyDescent="0.25">
      <c r="A187" s="39" t="s">
        <v>258</v>
      </c>
      <c r="B187" s="40"/>
      <c r="C187" s="6" t="s">
        <v>259</v>
      </c>
      <c r="D187" s="6"/>
      <c r="E187" s="36">
        <v>3009545</v>
      </c>
    </row>
    <row r="188" spans="1:5" ht="18.75" x14ac:dyDescent="0.25">
      <c r="A188" s="39" t="s">
        <v>260</v>
      </c>
      <c r="B188" s="40"/>
      <c r="C188" s="6" t="s">
        <v>261</v>
      </c>
      <c r="D188" s="6"/>
      <c r="E188" s="36">
        <v>2709545</v>
      </c>
    </row>
    <row r="189" spans="1:5" ht="38.450000000000003" customHeight="1" x14ac:dyDescent="0.25">
      <c r="A189" s="39" t="s">
        <v>15</v>
      </c>
      <c r="B189" s="40"/>
      <c r="C189" s="6"/>
      <c r="D189" s="6" t="s">
        <v>16</v>
      </c>
      <c r="E189" s="36">
        <v>2709545</v>
      </c>
    </row>
    <row r="190" spans="1:5" ht="18.75" x14ac:dyDescent="0.25">
      <c r="A190" s="39" t="s">
        <v>262</v>
      </c>
      <c r="B190" s="40"/>
      <c r="C190" s="6" t="s">
        <v>263</v>
      </c>
      <c r="D190" s="6"/>
      <c r="E190" s="36">
        <v>300000</v>
      </c>
    </row>
    <row r="191" spans="1:5" ht="38.450000000000003" customHeight="1" x14ac:dyDescent="0.25">
      <c r="A191" s="39" t="s">
        <v>15</v>
      </c>
      <c r="B191" s="40"/>
      <c r="C191" s="6"/>
      <c r="D191" s="6" t="s">
        <v>16</v>
      </c>
      <c r="E191" s="36">
        <v>300000</v>
      </c>
    </row>
    <row r="192" spans="1:5" ht="57.75" customHeight="1" x14ac:dyDescent="0.25">
      <c r="A192" s="37" t="s">
        <v>264</v>
      </c>
      <c r="B192" s="38"/>
      <c r="C192" s="3" t="s">
        <v>265</v>
      </c>
      <c r="D192" s="3"/>
      <c r="E192" s="35">
        <f>E193</f>
        <v>5689056</v>
      </c>
    </row>
    <row r="193" spans="1:5" ht="57.75" customHeight="1" x14ac:dyDescent="0.25">
      <c r="A193" s="39" t="s">
        <v>264</v>
      </c>
      <c r="B193" s="40"/>
      <c r="C193" s="6" t="s">
        <v>266</v>
      </c>
      <c r="D193" s="6"/>
      <c r="E193" s="36">
        <f>E194</f>
        <v>5689056</v>
      </c>
    </row>
    <row r="194" spans="1:5" ht="18.75" x14ac:dyDescent="0.25">
      <c r="A194" s="39" t="s">
        <v>267</v>
      </c>
      <c r="B194" s="40"/>
      <c r="C194" s="6" t="s">
        <v>268</v>
      </c>
      <c r="D194" s="6"/>
      <c r="E194" s="36">
        <f>E195+E197+E199+E202+E204</f>
        <v>5689056</v>
      </c>
    </row>
    <row r="195" spans="1:5" ht="38.450000000000003" customHeight="1" x14ac:dyDescent="0.25">
      <c r="A195" s="39" t="s">
        <v>269</v>
      </c>
      <c r="B195" s="40"/>
      <c r="C195" s="6" t="s">
        <v>270</v>
      </c>
      <c r="D195" s="6"/>
      <c r="E195" s="36">
        <f>E196</f>
        <v>1061556</v>
      </c>
    </row>
    <row r="196" spans="1:5" ht="38.450000000000003" customHeight="1" x14ac:dyDescent="0.25">
      <c r="A196" s="39" t="s">
        <v>21</v>
      </c>
      <c r="B196" s="40"/>
      <c r="C196" s="6"/>
      <c r="D196" s="6" t="s">
        <v>22</v>
      </c>
      <c r="E196" s="36">
        <f>'приложение 2'!F197+'приложение 2'!F248+'приложение 2'!F262</f>
        <v>1061556</v>
      </c>
    </row>
    <row r="197" spans="1:5" ht="18.75" x14ac:dyDescent="0.25">
      <c r="A197" s="39" t="s">
        <v>273</v>
      </c>
      <c r="B197" s="40"/>
      <c r="C197" s="6" t="s">
        <v>274</v>
      </c>
      <c r="D197" s="6"/>
      <c r="E197" s="36">
        <v>725500</v>
      </c>
    </row>
    <row r="198" spans="1:5" ht="77.099999999999994" customHeight="1" x14ac:dyDescent="0.25">
      <c r="A198" s="39" t="s">
        <v>271</v>
      </c>
      <c r="B198" s="40"/>
      <c r="C198" s="6"/>
      <c r="D198" s="6" t="s">
        <v>272</v>
      </c>
      <c r="E198" s="36">
        <v>725500</v>
      </c>
    </row>
    <row r="199" spans="1:5" ht="18.75" x14ac:dyDescent="0.25">
      <c r="A199" s="39" t="s">
        <v>275</v>
      </c>
      <c r="B199" s="40"/>
      <c r="C199" s="6" t="s">
        <v>276</v>
      </c>
      <c r="D199" s="6"/>
      <c r="E199" s="36">
        <f>E200+E201</f>
        <v>3137660</v>
      </c>
    </row>
    <row r="200" spans="1:5" ht="77.099999999999994" customHeight="1" x14ac:dyDescent="0.25">
      <c r="A200" s="39" t="s">
        <v>271</v>
      </c>
      <c r="B200" s="40"/>
      <c r="C200" s="6"/>
      <c r="D200" s="6" t="s">
        <v>272</v>
      </c>
      <c r="E200" s="36">
        <f>'приложение 2'!F202+'приложение 2'!F250+'приложение 2'!F264</f>
        <v>2937660</v>
      </c>
    </row>
    <row r="201" spans="1:5" ht="18.75" x14ac:dyDescent="0.25">
      <c r="A201" s="39" t="s">
        <v>23</v>
      </c>
      <c r="B201" s="40"/>
      <c r="C201" s="6"/>
      <c r="D201" s="6" t="s">
        <v>24</v>
      </c>
      <c r="E201" s="36">
        <v>200000</v>
      </c>
    </row>
    <row r="202" spans="1:5" ht="38.450000000000003" customHeight="1" x14ac:dyDescent="0.25">
      <c r="A202" s="39" t="s">
        <v>277</v>
      </c>
      <c r="B202" s="40"/>
      <c r="C202" s="6" t="s">
        <v>278</v>
      </c>
      <c r="D202" s="6"/>
      <c r="E202" s="36">
        <v>202100</v>
      </c>
    </row>
    <row r="203" spans="1:5" ht="77.099999999999994" customHeight="1" x14ac:dyDescent="0.25">
      <c r="A203" s="39" t="s">
        <v>271</v>
      </c>
      <c r="B203" s="40"/>
      <c r="C203" s="6"/>
      <c r="D203" s="6" t="s">
        <v>272</v>
      </c>
      <c r="E203" s="36">
        <f>E202</f>
        <v>202100</v>
      </c>
    </row>
    <row r="204" spans="1:5" ht="18.75" x14ac:dyDescent="0.25">
      <c r="A204" s="39" t="s">
        <v>279</v>
      </c>
      <c r="B204" s="40"/>
      <c r="C204" s="6" t="s">
        <v>280</v>
      </c>
      <c r="D204" s="6"/>
      <c r="E204" s="36">
        <f>E205</f>
        <v>562240</v>
      </c>
    </row>
    <row r="205" spans="1:5" ht="77.099999999999994" customHeight="1" x14ac:dyDescent="0.25">
      <c r="A205" s="39" t="s">
        <v>271</v>
      </c>
      <c r="B205" s="40"/>
      <c r="C205" s="6"/>
      <c r="D205" s="6" t="s">
        <v>272</v>
      </c>
      <c r="E205" s="36">
        <f>-3500000+4062240</f>
        <v>562240</v>
      </c>
    </row>
    <row r="206" spans="1:5" ht="57.75" customHeight="1" x14ac:dyDescent="0.25">
      <c r="A206" s="37" t="s">
        <v>281</v>
      </c>
      <c r="B206" s="38"/>
      <c r="C206" s="3" t="s">
        <v>282</v>
      </c>
      <c r="D206" s="3"/>
      <c r="E206" s="35">
        <f>E207</f>
        <v>3531848</v>
      </c>
    </row>
    <row r="207" spans="1:5" ht="57.75" customHeight="1" x14ac:dyDescent="0.25">
      <c r="A207" s="39" t="s">
        <v>281</v>
      </c>
      <c r="B207" s="40"/>
      <c r="C207" s="6" t="s">
        <v>283</v>
      </c>
      <c r="D207" s="6"/>
      <c r="E207" s="36">
        <f>E208</f>
        <v>3531848</v>
      </c>
    </row>
    <row r="208" spans="1:5" ht="18.75" x14ac:dyDescent="0.25">
      <c r="A208" s="39" t="s">
        <v>284</v>
      </c>
      <c r="B208" s="40"/>
      <c r="C208" s="6" t="s">
        <v>285</v>
      </c>
      <c r="D208" s="6"/>
      <c r="E208" s="36">
        <f>E209</f>
        <v>3531848</v>
      </c>
    </row>
    <row r="209" spans="1:5" ht="38.450000000000003" customHeight="1" x14ac:dyDescent="0.25">
      <c r="A209" s="39" t="s">
        <v>286</v>
      </c>
      <c r="B209" s="40"/>
      <c r="C209" s="6" t="s">
        <v>287</v>
      </c>
      <c r="D209" s="6"/>
      <c r="E209" s="36">
        <v>3531848</v>
      </c>
    </row>
    <row r="210" spans="1:5" ht="38.450000000000003" customHeight="1" x14ac:dyDescent="0.25">
      <c r="A210" s="39" t="s">
        <v>15</v>
      </c>
      <c r="B210" s="40"/>
      <c r="C210" s="6"/>
      <c r="D210" s="6" t="s">
        <v>16</v>
      </c>
      <c r="E210" s="36">
        <v>3531848</v>
      </c>
    </row>
    <row r="211" spans="1:5" ht="18.75" x14ac:dyDescent="0.25">
      <c r="A211" s="37" t="s">
        <v>288</v>
      </c>
      <c r="B211" s="38"/>
      <c r="C211" s="3" t="s">
        <v>289</v>
      </c>
      <c r="D211" s="3"/>
      <c r="E211" s="35">
        <f>E212+E214+E216+E218+E220+E223+E225+E227+E230+E234+E236+E240+E242+E238+E244</f>
        <v>1165121714</v>
      </c>
    </row>
    <row r="212" spans="1:5" ht="38.450000000000003" customHeight="1" x14ac:dyDescent="0.25">
      <c r="A212" s="39" t="s">
        <v>290</v>
      </c>
      <c r="B212" s="40"/>
      <c r="C212" s="6" t="s">
        <v>291</v>
      </c>
      <c r="D212" s="6"/>
      <c r="E212" s="36">
        <v>1746360</v>
      </c>
    </row>
    <row r="213" spans="1:5" ht="38.450000000000003" customHeight="1" x14ac:dyDescent="0.25">
      <c r="A213" s="39" t="s">
        <v>21</v>
      </c>
      <c r="B213" s="40"/>
      <c r="C213" s="6"/>
      <c r="D213" s="6" t="s">
        <v>22</v>
      </c>
      <c r="E213" s="36">
        <v>1746360</v>
      </c>
    </row>
    <row r="214" spans="1:5" ht="57.75" customHeight="1" x14ac:dyDescent="0.25">
      <c r="A214" s="39" t="s">
        <v>292</v>
      </c>
      <c r="B214" s="40"/>
      <c r="C214" s="6" t="s">
        <v>293</v>
      </c>
      <c r="D214" s="6"/>
      <c r="E214" s="36">
        <v>63170</v>
      </c>
    </row>
    <row r="215" spans="1:5" ht="38.450000000000003" customHeight="1" x14ac:dyDescent="0.25">
      <c r="A215" s="39" t="s">
        <v>21</v>
      </c>
      <c r="B215" s="40"/>
      <c r="C215" s="6"/>
      <c r="D215" s="6" t="s">
        <v>22</v>
      </c>
      <c r="E215" s="36">
        <v>63170</v>
      </c>
    </row>
    <row r="216" spans="1:5" ht="18.75" x14ac:dyDescent="0.25">
      <c r="A216" s="39" t="s">
        <v>294</v>
      </c>
      <c r="B216" s="40"/>
      <c r="C216" s="6" t="s">
        <v>295</v>
      </c>
      <c r="D216" s="6"/>
      <c r="E216" s="36">
        <f>E217</f>
        <v>552000</v>
      </c>
    </row>
    <row r="217" spans="1:5" ht="77.099999999999994" customHeight="1" x14ac:dyDescent="0.25">
      <c r="A217" s="39" t="s">
        <v>271</v>
      </c>
      <c r="B217" s="40"/>
      <c r="C217" s="6"/>
      <c r="D217" s="6" t="s">
        <v>272</v>
      </c>
      <c r="E217" s="36">
        <v>552000</v>
      </c>
    </row>
    <row r="218" spans="1:5" ht="38.450000000000003" customHeight="1" x14ac:dyDescent="0.25">
      <c r="A218" s="39" t="s">
        <v>296</v>
      </c>
      <c r="B218" s="40"/>
      <c r="C218" s="6" t="s">
        <v>297</v>
      </c>
      <c r="D218" s="6"/>
      <c r="E218" s="36">
        <v>500000</v>
      </c>
    </row>
    <row r="219" spans="1:5" ht="38.450000000000003" customHeight="1" x14ac:dyDescent="0.25">
      <c r="A219" s="39" t="s">
        <v>21</v>
      </c>
      <c r="B219" s="40"/>
      <c r="C219" s="6"/>
      <c r="D219" s="6" t="s">
        <v>22</v>
      </c>
      <c r="E219" s="36">
        <v>500000</v>
      </c>
    </row>
    <row r="220" spans="1:5" ht="18.75" x14ac:dyDescent="0.25">
      <c r="A220" s="39" t="s">
        <v>298</v>
      </c>
      <c r="B220" s="40"/>
      <c r="C220" s="6" t="s">
        <v>299</v>
      </c>
      <c r="D220" s="6"/>
      <c r="E220" s="36">
        <f>E221+E222</f>
        <v>5091200</v>
      </c>
    </row>
    <row r="221" spans="1:5" ht="77.099999999999994" customHeight="1" x14ac:dyDescent="0.25">
      <c r="A221" s="39" t="s">
        <v>271</v>
      </c>
      <c r="B221" s="40"/>
      <c r="C221" s="6"/>
      <c r="D221" s="6" t="s">
        <v>272</v>
      </c>
      <c r="E221" s="36">
        <f>'приложение 2'!F219+'приложение 2'!F268</f>
        <v>3791200</v>
      </c>
    </row>
    <row r="222" spans="1:5" ht="38.450000000000003" customHeight="1" x14ac:dyDescent="0.25">
      <c r="A222" s="39" t="s">
        <v>21</v>
      </c>
      <c r="B222" s="40"/>
      <c r="C222" s="6"/>
      <c r="D222" s="6" t="s">
        <v>22</v>
      </c>
      <c r="E222" s="36">
        <f>'приложение 2'!F220+'приложение 2'!F269</f>
        <v>1300000</v>
      </c>
    </row>
    <row r="223" spans="1:5" ht="18.75" x14ac:dyDescent="0.25">
      <c r="A223" s="39" t="s">
        <v>300</v>
      </c>
      <c r="B223" s="40"/>
      <c r="C223" s="6" t="s">
        <v>301</v>
      </c>
      <c r="D223" s="6"/>
      <c r="E223" s="36">
        <v>5000000</v>
      </c>
    </row>
    <row r="224" spans="1:5" ht="18.75" x14ac:dyDescent="0.25">
      <c r="A224" s="39" t="s">
        <v>81</v>
      </c>
      <c r="B224" s="40"/>
      <c r="C224" s="6"/>
      <c r="D224" s="6" t="s">
        <v>82</v>
      </c>
      <c r="E224" s="36">
        <v>5000000</v>
      </c>
    </row>
    <row r="225" spans="1:6" ht="18.75" x14ac:dyDescent="0.25">
      <c r="A225" s="39" t="s">
        <v>302</v>
      </c>
      <c r="B225" s="40"/>
      <c r="C225" s="6" t="s">
        <v>303</v>
      </c>
      <c r="D225" s="6"/>
      <c r="E225" s="36">
        <f>E226</f>
        <v>171336869</v>
      </c>
    </row>
    <row r="226" spans="1:6" ht="18.75" x14ac:dyDescent="0.25">
      <c r="A226" s="39" t="s">
        <v>81</v>
      </c>
      <c r="B226" s="40"/>
      <c r="C226" s="6"/>
      <c r="D226" s="6" t="s">
        <v>82</v>
      </c>
      <c r="E226" s="36">
        <v>171336869</v>
      </c>
      <c r="F226" s="14"/>
    </row>
    <row r="227" spans="1:6" ht="18.75" x14ac:dyDescent="0.25">
      <c r="A227" s="39" t="s">
        <v>304</v>
      </c>
      <c r="B227" s="40"/>
      <c r="C227" s="6" t="s">
        <v>305</v>
      </c>
      <c r="D227" s="6"/>
      <c r="E227" s="36">
        <f>E228+E229</f>
        <v>30837390</v>
      </c>
    </row>
    <row r="228" spans="1:6" ht="38.450000000000003" customHeight="1" x14ac:dyDescent="0.25">
      <c r="A228" s="39" t="s">
        <v>213</v>
      </c>
      <c r="B228" s="40"/>
      <c r="C228" s="6"/>
      <c r="D228" s="6" t="s">
        <v>214</v>
      </c>
      <c r="E228" s="36">
        <v>5302000</v>
      </c>
    </row>
    <row r="229" spans="1:6" ht="38.450000000000003" customHeight="1" x14ac:dyDescent="0.25">
      <c r="A229" s="39" t="s">
        <v>15</v>
      </c>
      <c r="B229" s="40"/>
      <c r="C229" s="6"/>
      <c r="D229" s="6" t="s">
        <v>16</v>
      </c>
      <c r="E229" s="36">
        <f>-17427680+42963070</f>
        <v>25535390</v>
      </c>
    </row>
    <row r="230" spans="1:6" ht="18.75" x14ac:dyDescent="0.25">
      <c r="A230" s="39" t="s">
        <v>306</v>
      </c>
      <c r="B230" s="40"/>
      <c r="C230" s="6" t="s">
        <v>307</v>
      </c>
      <c r="D230" s="6"/>
      <c r="E230" s="36">
        <v>51744700</v>
      </c>
    </row>
    <row r="231" spans="1:6" ht="38.450000000000003" customHeight="1" x14ac:dyDescent="0.25">
      <c r="A231" s="39" t="s">
        <v>21</v>
      </c>
      <c r="B231" s="40"/>
      <c r="C231" s="6"/>
      <c r="D231" s="6" t="s">
        <v>22</v>
      </c>
      <c r="E231" s="36">
        <v>14744700</v>
      </c>
    </row>
    <row r="232" spans="1:6" ht="38.450000000000003" customHeight="1" x14ac:dyDescent="0.25">
      <c r="A232" s="39" t="s">
        <v>213</v>
      </c>
      <c r="B232" s="40"/>
      <c r="C232" s="6"/>
      <c r="D232" s="6" t="s">
        <v>214</v>
      </c>
      <c r="E232" s="36">
        <v>36300000</v>
      </c>
    </row>
    <row r="233" spans="1:6" ht="19.350000000000001" customHeight="1" x14ac:dyDescent="0.25">
      <c r="A233" s="39" t="s">
        <v>81</v>
      </c>
      <c r="B233" s="40"/>
      <c r="C233" s="6"/>
      <c r="D233" s="6" t="s">
        <v>82</v>
      </c>
      <c r="E233" s="36">
        <v>700000</v>
      </c>
    </row>
    <row r="234" spans="1:6" ht="38.450000000000003" customHeight="1" x14ac:dyDescent="0.25">
      <c r="A234" s="39" t="s">
        <v>308</v>
      </c>
      <c r="B234" s="40"/>
      <c r="C234" s="6" t="s">
        <v>309</v>
      </c>
      <c r="D234" s="6"/>
      <c r="E234" s="36">
        <v>303292</v>
      </c>
    </row>
    <row r="235" spans="1:6" ht="77.099999999999994" customHeight="1" x14ac:dyDescent="0.25">
      <c r="A235" s="39" t="s">
        <v>271</v>
      </c>
      <c r="B235" s="40"/>
      <c r="C235" s="6"/>
      <c r="D235" s="6" t="s">
        <v>272</v>
      </c>
      <c r="E235" s="36">
        <v>303292</v>
      </c>
    </row>
    <row r="236" spans="1:6" ht="18.75" x14ac:dyDescent="0.25">
      <c r="A236" s="39" t="s">
        <v>310</v>
      </c>
      <c r="B236" s="40"/>
      <c r="C236" s="6" t="s">
        <v>311</v>
      </c>
      <c r="D236" s="6"/>
      <c r="E236" s="36">
        <v>41801</v>
      </c>
    </row>
    <row r="237" spans="1:6" ht="19.350000000000001" customHeight="1" x14ac:dyDescent="0.25">
      <c r="A237" s="39" t="s">
        <v>81</v>
      </c>
      <c r="B237" s="40"/>
      <c r="C237" s="6"/>
      <c r="D237" s="6" t="s">
        <v>82</v>
      </c>
      <c r="E237" s="36">
        <v>41801</v>
      </c>
    </row>
    <row r="238" spans="1:6" ht="19.350000000000001" customHeight="1" x14ac:dyDescent="0.25">
      <c r="A238" s="46" t="s">
        <v>331</v>
      </c>
      <c r="B238" s="47"/>
      <c r="C238" s="26" t="s">
        <v>332</v>
      </c>
      <c r="D238" s="6"/>
      <c r="E238" s="36">
        <f>E239</f>
        <v>744600000</v>
      </c>
    </row>
    <row r="239" spans="1:6" ht="39.75" customHeight="1" x14ac:dyDescent="0.25">
      <c r="A239" s="39" t="s">
        <v>15</v>
      </c>
      <c r="B239" s="40"/>
      <c r="C239" s="6"/>
      <c r="D239" s="6">
        <v>600</v>
      </c>
      <c r="E239" s="36">
        <v>744600000</v>
      </c>
    </row>
    <row r="240" spans="1:6" ht="18.75" x14ac:dyDescent="0.25">
      <c r="A240" s="39" t="s">
        <v>312</v>
      </c>
      <c r="B240" s="40"/>
      <c r="C240" s="6" t="s">
        <v>313</v>
      </c>
      <c r="D240" s="6"/>
      <c r="E240" s="36">
        <v>270000</v>
      </c>
    </row>
    <row r="241" spans="1:5" ht="38.450000000000003" customHeight="1" x14ac:dyDescent="0.25">
      <c r="A241" s="39" t="s">
        <v>21</v>
      </c>
      <c r="B241" s="40"/>
      <c r="C241" s="6"/>
      <c r="D241" s="6" t="s">
        <v>22</v>
      </c>
      <c r="E241" s="36">
        <v>270000</v>
      </c>
    </row>
    <row r="242" spans="1:5" ht="38.450000000000003" customHeight="1" x14ac:dyDescent="0.25">
      <c r="A242" s="39" t="s">
        <v>314</v>
      </c>
      <c r="B242" s="40"/>
      <c r="C242" s="6" t="s">
        <v>315</v>
      </c>
      <c r="D242" s="6"/>
      <c r="E242" s="36">
        <f>E243</f>
        <v>1468152</v>
      </c>
    </row>
    <row r="243" spans="1:5" ht="38.450000000000003" customHeight="1" x14ac:dyDescent="0.25">
      <c r="A243" s="39" t="s">
        <v>15</v>
      </c>
      <c r="B243" s="40"/>
      <c r="C243" s="6"/>
      <c r="D243" s="6" t="s">
        <v>16</v>
      </c>
      <c r="E243" s="36">
        <f>-3531848+5000000</f>
        <v>1468152</v>
      </c>
    </row>
    <row r="244" spans="1:5" ht="38.450000000000003" customHeight="1" x14ac:dyDescent="0.25">
      <c r="A244" s="39" t="str">
        <f>'приложение 2'!A242</f>
        <v>Мероприятия в сфере реализации мер по обеспечению устойчивого функционирования автомобильных дорог местного значения, в том числе по обеспечению безопасности дорожного движения</v>
      </c>
      <c r="B244" s="47"/>
      <c r="C244" s="26" t="s">
        <v>333</v>
      </c>
      <c r="D244" s="6"/>
      <c r="E244" s="36">
        <f>E245</f>
        <v>151566780</v>
      </c>
    </row>
    <row r="245" spans="1:5" ht="38.450000000000003" customHeight="1" x14ac:dyDescent="0.25">
      <c r="A245" s="39" t="s">
        <v>15</v>
      </c>
      <c r="B245" s="40"/>
      <c r="C245" s="6"/>
      <c r="D245" s="6">
        <v>600</v>
      </c>
      <c r="E245" s="36">
        <f>'приложение 2'!F243</f>
        <v>151566780</v>
      </c>
    </row>
    <row r="246" spans="1:5" ht="38.450000000000003" customHeight="1" x14ac:dyDescent="0.25">
      <c r="A246" s="37" t="s">
        <v>316</v>
      </c>
      <c r="B246" s="38"/>
      <c r="C246" s="3"/>
      <c r="D246" s="3"/>
      <c r="E246" s="35">
        <f>E211++E192+E182+E178+E168+E155+E150+E126+E99+E91+E51+E6+E206</f>
        <v>2542172595</v>
      </c>
    </row>
    <row r="248" spans="1:5" x14ac:dyDescent="0.25">
      <c r="E248" s="14"/>
    </row>
    <row r="249" spans="1:5" x14ac:dyDescent="0.25">
      <c r="E249" s="14"/>
    </row>
  </sheetData>
  <mergeCells count="246">
    <mergeCell ref="B1:E1"/>
    <mergeCell ref="B2:E2"/>
    <mergeCell ref="B3:E3"/>
    <mergeCell ref="A4:E4"/>
    <mergeCell ref="A5:B5"/>
    <mergeCell ref="A6:B6"/>
    <mergeCell ref="A239:B239"/>
    <mergeCell ref="A238:B238"/>
    <mergeCell ref="A244:B244"/>
    <mergeCell ref="A15:B15"/>
    <mergeCell ref="A16:B16"/>
    <mergeCell ref="A13:B13"/>
    <mergeCell ref="A14:B14"/>
    <mergeCell ref="A7:B7"/>
    <mergeCell ref="A8:B8"/>
    <mergeCell ref="A9:B9"/>
    <mergeCell ref="A10:B10"/>
    <mergeCell ref="A11:B11"/>
    <mergeCell ref="A12:B12"/>
    <mergeCell ref="A22:B22"/>
    <mergeCell ref="A23:B23"/>
    <mergeCell ref="A24:B24"/>
    <mergeCell ref="A25:B25"/>
    <mergeCell ref="A26:B26"/>
    <mergeCell ref="A27:B27"/>
    <mergeCell ref="A17:B17"/>
    <mergeCell ref="A18:B18"/>
    <mergeCell ref="A19:B19"/>
    <mergeCell ref="A20:B20"/>
    <mergeCell ref="A21:B21"/>
    <mergeCell ref="A34:B34"/>
    <mergeCell ref="A35:B35"/>
    <mergeCell ref="A36:B36"/>
    <mergeCell ref="A37:B37"/>
    <mergeCell ref="A38:B38"/>
    <mergeCell ref="A39:B39"/>
    <mergeCell ref="A28:B28"/>
    <mergeCell ref="A29:B29"/>
    <mergeCell ref="A30:B30"/>
    <mergeCell ref="A31:B31"/>
    <mergeCell ref="A32:B32"/>
    <mergeCell ref="A33:B33"/>
    <mergeCell ref="A44:B44"/>
    <mergeCell ref="A45:B45"/>
    <mergeCell ref="A46:B46"/>
    <mergeCell ref="A47:B47"/>
    <mergeCell ref="A48:B48"/>
    <mergeCell ref="A40:B40"/>
    <mergeCell ref="A41:B41"/>
    <mergeCell ref="A42:B42"/>
    <mergeCell ref="A43:B43"/>
    <mergeCell ref="A53:B53"/>
    <mergeCell ref="A54:B54"/>
    <mergeCell ref="A55:B55"/>
    <mergeCell ref="A56:B56"/>
    <mergeCell ref="A57:B57"/>
    <mergeCell ref="A49:B49"/>
    <mergeCell ref="A50:B50"/>
    <mergeCell ref="A51:B51"/>
    <mergeCell ref="A52:B52"/>
    <mergeCell ref="A62:B62"/>
    <mergeCell ref="A63:B63"/>
    <mergeCell ref="A64:B64"/>
    <mergeCell ref="A65:B65"/>
    <mergeCell ref="A66:B66"/>
    <mergeCell ref="A67:B67"/>
    <mergeCell ref="A58:B58"/>
    <mergeCell ref="A59:B59"/>
    <mergeCell ref="A60:B60"/>
    <mergeCell ref="A61:B61"/>
    <mergeCell ref="A74:B74"/>
    <mergeCell ref="A75:B75"/>
    <mergeCell ref="A76:B76"/>
    <mergeCell ref="A77:B77"/>
    <mergeCell ref="A78:B78"/>
    <mergeCell ref="A79:B79"/>
    <mergeCell ref="A68:B68"/>
    <mergeCell ref="A69:B69"/>
    <mergeCell ref="A70:B70"/>
    <mergeCell ref="A71:B71"/>
    <mergeCell ref="A72:B72"/>
    <mergeCell ref="A73:B73"/>
    <mergeCell ref="A86:B86"/>
    <mergeCell ref="A87:B87"/>
    <mergeCell ref="A88:B88"/>
    <mergeCell ref="A89:B89"/>
    <mergeCell ref="A90:B90"/>
    <mergeCell ref="A91:B91"/>
    <mergeCell ref="A80:B80"/>
    <mergeCell ref="A81:B81"/>
    <mergeCell ref="A82:B82"/>
    <mergeCell ref="A83:B83"/>
    <mergeCell ref="A84:B84"/>
    <mergeCell ref="A85:B85"/>
    <mergeCell ref="A98:B98"/>
    <mergeCell ref="A99:B99"/>
    <mergeCell ref="A100:B100"/>
    <mergeCell ref="A101:B101"/>
    <mergeCell ref="A92:B92"/>
    <mergeCell ref="A93:B93"/>
    <mergeCell ref="A94:B94"/>
    <mergeCell ref="A95:B95"/>
    <mergeCell ref="A96:B96"/>
    <mergeCell ref="A97:B97"/>
    <mergeCell ref="A108:B108"/>
    <mergeCell ref="A109:B109"/>
    <mergeCell ref="A110:B110"/>
    <mergeCell ref="A111:B111"/>
    <mergeCell ref="A112:B112"/>
    <mergeCell ref="A113:B113"/>
    <mergeCell ref="A102:B102"/>
    <mergeCell ref="A103:B103"/>
    <mergeCell ref="A104:B104"/>
    <mergeCell ref="A105:B105"/>
    <mergeCell ref="A106:B106"/>
    <mergeCell ref="A107:B107"/>
    <mergeCell ref="A120:B120"/>
    <mergeCell ref="A121:B121"/>
    <mergeCell ref="A122:B122"/>
    <mergeCell ref="A123:B123"/>
    <mergeCell ref="A124:B124"/>
    <mergeCell ref="A125:B125"/>
    <mergeCell ref="A114:B114"/>
    <mergeCell ref="A115:B115"/>
    <mergeCell ref="A116:B116"/>
    <mergeCell ref="A117:B117"/>
    <mergeCell ref="A118:B118"/>
    <mergeCell ref="A119:B119"/>
    <mergeCell ref="A134:B134"/>
    <mergeCell ref="A135:B135"/>
    <mergeCell ref="A136:B136"/>
    <mergeCell ref="A137:B137"/>
    <mergeCell ref="A130:B130"/>
    <mergeCell ref="A131:B131"/>
    <mergeCell ref="A132:B132"/>
    <mergeCell ref="A133:B133"/>
    <mergeCell ref="A126:B126"/>
    <mergeCell ref="A127:B127"/>
    <mergeCell ref="A128:B128"/>
    <mergeCell ref="A129:B129"/>
    <mergeCell ref="A148:B148"/>
    <mergeCell ref="A142:B142"/>
    <mergeCell ref="A143:B143"/>
    <mergeCell ref="A144:B144"/>
    <mergeCell ref="A145:B145"/>
    <mergeCell ref="A146:B146"/>
    <mergeCell ref="A147:B147"/>
    <mergeCell ref="A138:B138"/>
    <mergeCell ref="A139:B139"/>
    <mergeCell ref="A140:B140"/>
    <mergeCell ref="A141:B141"/>
    <mergeCell ref="A155:B155"/>
    <mergeCell ref="A156:B156"/>
    <mergeCell ref="A157:B157"/>
    <mergeCell ref="A158:B158"/>
    <mergeCell ref="A152:B152"/>
    <mergeCell ref="A153:B153"/>
    <mergeCell ref="A154:B154"/>
    <mergeCell ref="A149:B149"/>
    <mergeCell ref="A150:B150"/>
    <mergeCell ref="A151:B151"/>
    <mergeCell ref="A165:B165"/>
    <mergeCell ref="A166:B166"/>
    <mergeCell ref="A167:B167"/>
    <mergeCell ref="A159:B159"/>
    <mergeCell ref="A160:B160"/>
    <mergeCell ref="A161:B161"/>
    <mergeCell ref="A162:B162"/>
    <mergeCell ref="A163:B163"/>
    <mergeCell ref="A164:B164"/>
    <mergeCell ref="A178:B178"/>
    <mergeCell ref="A179:B179"/>
    <mergeCell ref="A172:B172"/>
    <mergeCell ref="A173:B173"/>
    <mergeCell ref="A174:B174"/>
    <mergeCell ref="A175:B175"/>
    <mergeCell ref="A176:B176"/>
    <mergeCell ref="A177:B177"/>
    <mergeCell ref="A168:B168"/>
    <mergeCell ref="A169:B169"/>
    <mergeCell ref="A170:B170"/>
    <mergeCell ref="A171:B171"/>
    <mergeCell ref="A185:B185"/>
    <mergeCell ref="A186:B186"/>
    <mergeCell ref="A183:B183"/>
    <mergeCell ref="A184:B184"/>
    <mergeCell ref="A180:B180"/>
    <mergeCell ref="A181:B181"/>
    <mergeCell ref="A182:B182"/>
    <mergeCell ref="A192:B192"/>
    <mergeCell ref="A193:B193"/>
    <mergeCell ref="A194:B194"/>
    <mergeCell ref="A195:B195"/>
    <mergeCell ref="A188:B188"/>
    <mergeCell ref="A189:B189"/>
    <mergeCell ref="A190:B190"/>
    <mergeCell ref="A191:B191"/>
    <mergeCell ref="A187:B187"/>
    <mergeCell ref="A200:B200"/>
    <mergeCell ref="A201:B201"/>
    <mergeCell ref="A202:B202"/>
    <mergeCell ref="A203:B203"/>
    <mergeCell ref="A204:B204"/>
    <mergeCell ref="A205:B205"/>
    <mergeCell ref="A196:B196"/>
    <mergeCell ref="A197:B197"/>
    <mergeCell ref="A198:B198"/>
    <mergeCell ref="A199:B199"/>
    <mergeCell ref="A211:B211"/>
    <mergeCell ref="A212:B212"/>
    <mergeCell ref="A213:B213"/>
    <mergeCell ref="A214:B214"/>
    <mergeCell ref="A215:B215"/>
    <mergeCell ref="A216:B216"/>
    <mergeCell ref="A210:B210"/>
    <mergeCell ref="A206:B206"/>
    <mergeCell ref="A207:B207"/>
    <mergeCell ref="A208:B208"/>
    <mergeCell ref="A209:B209"/>
    <mergeCell ref="A226:B226"/>
    <mergeCell ref="A227:B227"/>
    <mergeCell ref="A228:B228"/>
    <mergeCell ref="A229:B229"/>
    <mergeCell ref="A223:B223"/>
    <mergeCell ref="A224:B224"/>
    <mergeCell ref="A225:B225"/>
    <mergeCell ref="A217:B217"/>
    <mergeCell ref="A218:B218"/>
    <mergeCell ref="A219:B219"/>
    <mergeCell ref="A220:B220"/>
    <mergeCell ref="A221:B221"/>
    <mergeCell ref="A222:B222"/>
    <mergeCell ref="A246:B246"/>
    <mergeCell ref="A236:B236"/>
    <mergeCell ref="A237:B237"/>
    <mergeCell ref="A240:B240"/>
    <mergeCell ref="A241:B241"/>
    <mergeCell ref="A242:B242"/>
    <mergeCell ref="A243:B243"/>
    <mergeCell ref="A230:B230"/>
    <mergeCell ref="A231:B231"/>
    <mergeCell ref="A232:B232"/>
    <mergeCell ref="A233:B233"/>
    <mergeCell ref="A234:B234"/>
    <mergeCell ref="A235:B235"/>
    <mergeCell ref="A245:B245"/>
  </mergeCells>
  <pageMargins left="0.78738889999999995" right="0.19684723000000001" top="0.39369446000000002" bottom="0.39369446000000002" header="0.01" footer="0.5"/>
  <pageSetup paperSize="9" scale="66" fitToHeight="0" orientation="portrait" r:id="rId1"/>
  <headerFooter>
    <oddHeader>&amp;"Times New Roman"&amp;10&amp;K000000&amp;P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279"/>
  <sheetViews>
    <sheetView tabSelected="1" topLeftCell="A170" workbookViewId="0">
      <selection activeCell="D295" sqref="D295"/>
    </sheetView>
  </sheetViews>
  <sheetFormatPr defaultRowHeight="15" x14ac:dyDescent="0.25"/>
  <cols>
    <col min="1" max="1" width="73.5703125" customWidth="1"/>
    <col min="2" max="2" width="6.42578125" customWidth="1"/>
    <col min="3" max="3" width="4.28515625" customWidth="1"/>
    <col min="4" max="4" width="19.5703125" customWidth="1"/>
    <col min="5" max="5" width="12.28515625" customWidth="1"/>
    <col min="6" max="6" width="23" customWidth="1"/>
  </cols>
  <sheetData>
    <row r="1" spans="1:6" ht="19.350000000000001" customHeight="1" x14ac:dyDescent="0.25">
      <c r="A1" s="56"/>
      <c r="B1" s="56"/>
      <c r="C1" s="56" t="s">
        <v>330</v>
      </c>
      <c r="D1" s="56"/>
      <c r="E1" s="56"/>
      <c r="F1" s="56"/>
    </row>
    <row r="2" spans="1:6" ht="19.350000000000001" customHeight="1" x14ac:dyDescent="0.25">
      <c r="A2" s="56"/>
      <c r="B2" s="56"/>
      <c r="C2" s="56" t="s">
        <v>0</v>
      </c>
      <c r="D2" s="56"/>
      <c r="E2" s="56"/>
      <c r="F2" s="56"/>
    </row>
    <row r="3" spans="1:6" ht="19.350000000000001" customHeight="1" x14ac:dyDescent="0.25">
      <c r="A3" s="56"/>
      <c r="B3" s="56"/>
      <c r="C3" s="56" t="s">
        <v>318</v>
      </c>
      <c r="D3" s="56"/>
      <c r="E3" s="56"/>
      <c r="F3" s="56"/>
    </row>
    <row r="4" spans="1:6" ht="19.350000000000001" customHeight="1" x14ac:dyDescent="0.25">
      <c r="A4" s="56"/>
      <c r="B4" s="56"/>
      <c r="C4" s="56" t="s">
        <v>319</v>
      </c>
      <c r="D4" s="56"/>
      <c r="E4" s="56"/>
      <c r="F4" s="56"/>
    </row>
    <row r="5" spans="1:6" ht="38.450000000000003" customHeight="1" x14ac:dyDescent="0.25">
      <c r="A5" s="57" t="s">
        <v>320</v>
      </c>
      <c r="B5" s="57"/>
      <c r="C5" s="57"/>
      <c r="D5" s="57"/>
      <c r="E5" s="57"/>
      <c r="F5" s="57"/>
    </row>
    <row r="6" spans="1:6" ht="38.450000000000003" customHeight="1" x14ac:dyDescent="0.25">
      <c r="A6" s="7" t="s">
        <v>3</v>
      </c>
      <c r="B6" s="58" t="s">
        <v>321</v>
      </c>
      <c r="C6" s="59"/>
      <c r="D6" s="7" t="s">
        <v>4</v>
      </c>
      <c r="E6" s="7" t="s">
        <v>5</v>
      </c>
      <c r="F6" s="7" t="s">
        <v>6</v>
      </c>
    </row>
    <row r="7" spans="1:6" ht="37.5" x14ac:dyDescent="0.25">
      <c r="A7" s="8" t="s">
        <v>322</v>
      </c>
      <c r="B7" s="50" t="s">
        <v>323</v>
      </c>
      <c r="C7" s="51"/>
      <c r="D7" s="8"/>
      <c r="E7" s="8"/>
      <c r="F7" s="9">
        <f>F8+F53+F93+F101+F128+F152+F157+F170+F180+F184+F194+F211+F206</f>
        <v>2538808250</v>
      </c>
    </row>
    <row r="8" spans="1:6" ht="56.25" x14ac:dyDescent="0.25">
      <c r="A8" s="10" t="str">
        <f>'приложение 1'!A6:B6</f>
        <v>Муниципальная комплексная программа "Развитие образования и молодежная политика Переславль-Залесского муниципального округа Ярославской области"</v>
      </c>
      <c r="B8" s="48"/>
      <c r="C8" s="49"/>
      <c r="D8" s="3" t="s">
        <v>8</v>
      </c>
      <c r="E8" s="3"/>
      <c r="F8" s="4">
        <f>F9+F42+F46</f>
        <v>1096649748</v>
      </c>
    </row>
    <row r="9" spans="1:6" ht="56.25" x14ac:dyDescent="0.25">
      <c r="A9" s="10" t="str">
        <f>'приложение 1'!A7:B7</f>
        <v>Подпрограмма "Обеспечение функционирования и развития муниципальной системы образования Переславль-Залесского муниципального округа Ярославской области"</v>
      </c>
      <c r="B9" s="48"/>
      <c r="C9" s="49"/>
      <c r="D9" s="6" t="s">
        <v>10</v>
      </c>
      <c r="E9" s="6"/>
      <c r="F9" s="15">
        <f>F10+F19+F26+F29+F32+F39</f>
        <v>1096209748</v>
      </c>
    </row>
    <row r="10" spans="1:6" ht="37.5" x14ac:dyDescent="0.25">
      <c r="A10" s="10" t="str">
        <f>'приложение 1'!A8:B8</f>
        <v>Совершенствование и развитие образования, повышение качества образовательных услуг</v>
      </c>
      <c r="B10" s="48"/>
      <c r="C10" s="49"/>
      <c r="D10" s="6" t="s">
        <v>12</v>
      </c>
      <c r="E10" s="6"/>
      <c r="F10" s="15">
        <f>F11+F13++F17+F15</f>
        <v>866104508</v>
      </c>
    </row>
    <row r="11" spans="1:6" ht="37.5" x14ac:dyDescent="0.25">
      <c r="A11" s="10" t="str">
        <f>'приложение 1'!A9:B9</f>
        <v>Организация питания обучающихся образовательных организаций</v>
      </c>
      <c r="B11" s="48"/>
      <c r="C11" s="49"/>
      <c r="D11" s="6" t="s">
        <v>14</v>
      </c>
      <c r="E11" s="6"/>
      <c r="F11" s="15">
        <v>20990664</v>
      </c>
    </row>
    <row r="12" spans="1:6" ht="37.5" x14ac:dyDescent="0.25">
      <c r="A12" s="10" t="str">
        <f>'приложение 1'!A10:B10</f>
        <v>Предоставление субсидий бюджетным, автономным учреждениям и иным некоммерческим организациям</v>
      </c>
      <c r="B12" s="48"/>
      <c r="C12" s="49"/>
      <c r="D12" s="6"/>
      <c r="E12" s="6" t="s">
        <v>16</v>
      </c>
      <c r="F12" s="15">
        <v>20990664</v>
      </c>
    </row>
    <row r="13" spans="1:6" ht="18.75" x14ac:dyDescent="0.25">
      <c r="A13" s="10" t="str">
        <f>'приложение 1'!A11:B11</f>
        <v>Организация образовательного процесса</v>
      </c>
      <c r="B13" s="48"/>
      <c r="C13" s="49"/>
      <c r="D13" s="6" t="s">
        <v>18</v>
      </c>
      <c r="E13" s="6"/>
      <c r="F13" s="15">
        <v>806722757</v>
      </c>
    </row>
    <row r="14" spans="1:6" ht="37.5" x14ac:dyDescent="0.25">
      <c r="A14" s="10" t="str">
        <f>'приложение 1'!A12:B12</f>
        <v>Предоставление субсидий бюджетным, автономным учреждениям и иным некоммерческим организациям</v>
      </c>
      <c r="B14" s="48"/>
      <c r="C14" s="49"/>
      <c r="D14" s="6"/>
      <c r="E14" s="6" t="s">
        <v>16</v>
      </c>
      <c r="F14" s="15">
        <v>806722757</v>
      </c>
    </row>
    <row r="15" spans="1:6" ht="37.5" x14ac:dyDescent="0.25">
      <c r="A15" s="10" t="str">
        <f>'приложение 1'!A13:B13</f>
        <v>Освобождение от взимаемой с родителей (законных представителей) платы за присмотр и уход за детьми</v>
      </c>
      <c r="B15" s="48"/>
      <c r="C15" s="49"/>
      <c r="D15" s="6" t="s">
        <v>20</v>
      </c>
      <c r="E15" s="6"/>
      <c r="F15" s="15">
        <v>2254854</v>
      </c>
    </row>
    <row r="16" spans="1:6" ht="37.5" x14ac:dyDescent="0.25">
      <c r="A16" s="10" t="str">
        <f>'приложение 1'!A14:B14</f>
        <v>Предоставление субсидий бюджетным, автономным учреждениям и иным некоммерческим организациям</v>
      </c>
      <c r="B16" s="48"/>
      <c r="C16" s="49"/>
      <c r="D16" s="6"/>
      <c r="E16" s="6" t="s">
        <v>16</v>
      </c>
      <c r="F16" s="15">
        <v>2254854</v>
      </c>
    </row>
    <row r="17" spans="1:6" ht="56.25" x14ac:dyDescent="0.25">
      <c r="A17" s="10" t="str">
        <f>'приложение 1'!A15:B15</f>
        <v>Организация бесплатного горячего питания обучающихся, получающих начальное общее образование в муниципальных образовательных организациях</v>
      </c>
      <c r="B17" s="48"/>
      <c r="C17" s="49"/>
      <c r="D17" s="6" t="s">
        <v>26</v>
      </c>
      <c r="E17" s="6"/>
      <c r="F17" s="15">
        <v>36136233</v>
      </c>
    </row>
    <row r="18" spans="1:6" ht="37.5" x14ac:dyDescent="0.25">
      <c r="A18" s="10" t="str">
        <f>'приложение 1'!A16:B16</f>
        <v>Предоставление субсидий бюджетным, автономным учреждениям и иным некоммерческим организациям</v>
      </c>
      <c r="B18" s="48"/>
      <c r="C18" s="49"/>
      <c r="D18" s="6"/>
      <c r="E18" s="6" t="s">
        <v>16</v>
      </c>
      <c r="F18" s="15">
        <v>36136233</v>
      </c>
    </row>
    <row r="19" spans="1:6" ht="37.5" x14ac:dyDescent="0.25">
      <c r="A19" s="10" t="str">
        <f>'приложение 1'!A17:B17</f>
        <v>Совершенствование инфраструктуры организаций, подведомственных Управлению образования</v>
      </c>
      <c r="B19" s="48"/>
      <c r="C19" s="49"/>
      <c r="D19" s="6" t="s">
        <v>28</v>
      </c>
      <c r="E19" s="6"/>
      <c r="F19" s="15">
        <f>F20+F22+F24</f>
        <v>1634263</v>
      </c>
    </row>
    <row r="20" spans="1:6" ht="37.5" x14ac:dyDescent="0.25">
      <c r="A20" s="10" t="str">
        <f>'приложение 1'!A18:B18</f>
        <v>Мероприятия в сфере совершенствования инфраструктуры организаций, подведомственных управлению образования</v>
      </c>
      <c r="B20" s="48"/>
      <c r="C20" s="49"/>
      <c r="D20" s="6" t="s">
        <v>30</v>
      </c>
      <c r="E20" s="6"/>
      <c r="F20" s="15">
        <v>200000</v>
      </c>
    </row>
    <row r="21" spans="1:6" ht="37.5" x14ac:dyDescent="0.25">
      <c r="A21" s="10" t="str">
        <f>'приложение 1'!A19:B19</f>
        <v>Предоставление субсидий бюджетным, автономным учреждениям и иным некоммерческим организациям</v>
      </c>
      <c r="B21" s="48"/>
      <c r="C21" s="49"/>
      <c r="D21" s="6"/>
      <c r="E21" s="6" t="s">
        <v>16</v>
      </c>
      <c r="F21" s="15">
        <v>200000</v>
      </c>
    </row>
    <row r="22" spans="1:6" ht="56.25" x14ac:dyDescent="0.25">
      <c r="A22" s="10" t="str">
        <f>'приложение 1'!A20:B20</f>
        <v>Реализация мероприятий инициативного бюджетирования на территории Ярославской области ( поддержка местных инициатив)</v>
      </c>
      <c r="B22" s="48"/>
      <c r="C22" s="49"/>
      <c r="D22" s="6" t="s">
        <v>32</v>
      </c>
      <c r="E22" s="6"/>
      <c r="F22" s="15">
        <v>1036263</v>
      </c>
    </row>
    <row r="23" spans="1:6" ht="37.5" x14ac:dyDescent="0.25">
      <c r="A23" s="10" t="str">
        <f>'приложение 1'!A21:B21</f>
        <v>Предоставление субсидий бюджетным, автономным учреждениям и иным некоммерческим организациям</v>
      </c>
      <c r="B23" s="48"/>
      <c r="C23" s="49"/>
      <c r="D23" s="6"/>
      <c r="E23" s="6" t="s">
        <v>16</v>
      </c>
      <c r="F23" s="15">
        <v>1036263</v>
      </c>
    </row>
    <row r="24" spans="1:6" ht="56.25" x14ac:dyDescent="0.25">
      <c r="A24" s="10" t="str">
        <f>'приложение 1'!A22:B22</f>
        <v>Реализация мероприятий инициативного бюджетирования на территории Ярославской области ( поддержка местных инициатив)</v>
      </c>
      <c r="B24" s="48"/>
      <c r="C24" s="49"/>
      <c r="D24" s="6" t="s">
        <v>33</v>
      </c>
      <c r="E24" s="6"/>
      <c r="F24" s="15">
        <v>398000</v>
      </c>
    </row>
    <row r="25" spans="1:6" ht="37.5" x14ac:dyDescent="0.25">
      <c r="A25" s="10" t="str">
        <f>'приложение 1'!A23:B23</f>
        <v>Предоставление субсидий бюджетным, автономным учреждениям и иным некоммерческим организациям</v>
      </c>
      <c r="B25" s="48"/>
      <c r="C25" s="49"/>
      <c r="D25" s="6"/>
      <c r="E25" s="6" t="s">
        <v>16</v>
      </c>
      <c r="F25" s="15">
        <v>398000</v>
      </c>
    </row>
    <row r="26" spans="1:6" ht="18.75" x14ac:dyDescent="0.25">
      <c r="A26" s="10" t="str">
        <f>'приложение 1'!A24:B24</f>
        <v>Совершенствование МТБ образовательных учреждений</v>
      </c>
      <c r="B26" s="48"/>
      <c r="C26" s="49"/>
      <c r="D26" s="6" t="s">
        <v>35</v>
      </c>
      <c r="E26" s="6"/>
      <c r="F26" s="15">
        <v>200000</v>
      </c>
    </row>
    <row r="27" spans="1:6" ht="18.75" x14ac:dyDescent="0.25">
      <c r="A27" s="10" t="str">
        <f>'приложение 1'!A25:B25</f>
        <v>Совершенствование МТБ образовательных учреждений</v>
      </c>
      <c r="B27" s="48"/>
      <c r="C27" s="49"/>
      <c r="D27" s="6" t="s">
        <v>36</v>
      </c>
      <c r="E27" s="6"/>
      <c r="F27" s="15">
        <v>200000</v>
      </c>
    </row>
    <row r="28" spans="1:6" ht="37.5" x14ac:dyDescent="0.25">
      <c r="A28" s="10" t="str">
        <f>'приложение 1'!A26:B26</f>
        <v>Предоставление субсидий бюджетным, автономным учреждениям и иным некоммерческим организациям</v>
      </c>
      <c r="B28" s="48"/>
      <c r="C28" s="49"/>
      <c r="D28" s="6"/>
      <c r="E28" s="6" t="s">
        <v>16</v>
      </c>
      <c r="F28" s="15">
        <v>200000</v>
      </c>
    </row>
    <row r="29" spans="1:6" ht="37.5" x14ac:dyDescent="0.25">
      <c r="A29" s="10" t="str">
        <f>'приложение 1'!A27:B27</f>
        <v>Реализация национального проекта "Молодежь и дети" (федеральный проект "Все лучшее детям")</v>
      </c>
      <c r="B29" s="48"/>
      <c r="C29" s="49"/>
      <c r="D29" s="6" t="s">
        <v>38</v>
      </c>
      <c r="E29" s="6"/>
      <c r="F29" s="15">
        <v>158684096</v>
      </c>
    </row>
    <row r="30" spans="1:6" ht="37.5" x14ac:dyDescent="0.25">
      <c r="A30" s="10" t="str">
        <f>'приложение 1'!A28:B28</f>
        <v>Реализация мероприятий по модернизации школьных систем образования</v>
      </c>
      <c r="B30" s="48"/>
      <c r="C30" s="49"/>
      <c r="D30" s="6" t="s">
        <v>40</v>
      </c>
      <c r="E30" s="6"/>
      <c r="F30" s="15">
        <v>158684096</v>
      </c>
    </row>
    <row r="31" spans="1:6" ht="37.5" x14ac:dyDescent="0.25">
      <c r="A31" s="10" t="str">
        <f>'приложение 1'!A29:B29</f>
        <v>Предоставление субсидий бюджетным, автономным учреждениям и иным некоммерческим организациям</v>
      </c>
      <c r="B31" s="48"/>
      <c r="C31" s="49"/>
      <c r="D31" s="6"/>
      <c r="E31" s="6" t="s">
        <v>16</v>
      </c>
      <c r="F31" s="15">
        <v>158684096</v>
      </c>
    </row>
    <row r="32" spans="1:6" ht="37.5" x14ac:dyDescent="0.25">
      <c r="A32" s="10" t="str">
        <f>'приложение 1'!A30:B30</f>
        <v>Реализация национального проекта "Молодежь и дети" (федеральный проект "Педагоги и наставники")</v>
      </c>
      <c r="B32" s="48"/>
      <c r="C32" s="49"/>
      <c r="D32" s="6" t="s">
        <v>42</v>
      </c>
      <c r="E32" s="6"/>
      <c r="F32" s="15">
        <v>51997662</v>
      </c>
    </row>
    <row r="33" spans="1:6" ht="56.25" x14ac:dyDescent="0.25">
      <c r="A33" s="10" t="str">
        <f>'приложение 1'!A31:B31</f>
        <v>Ежемесячное денежное вознаграждение советникам директора по воспитанию и взаимодействию с детскими общественными объединениями</v>
      </c>
      <c r="B33" s="48"/>
      <c r="C33" s="49"/>
      <c r="D33" s="6" t="s">
        <v>44</v>
      </c>
      <c r="E33" s="6"/>
      <c r="F33" s="15">
        <v>1249920</v>
      </c>
    </row>
    <row r="34" spans="1:6" ht="37.5" x14ac:dyDescent="0.25">
      <c r="A34" s="10" t="str">
        <f>'приложение 1'!A32:B32</f>
        <v>Предоставление субсидий бюджетным, автономным учреждениям и иным некоммерческим организациям</v>
      </c>
      <c r="B34" s="48"/>
      <c r="C34" s="49"/>
      <c r="D34" s="6"/>
      <c r="E34" s="6" t="s">
        <v>16</v>
      </c>
      <c r="F34" s="15">
        <v>1249920</v>
      </c>
    </row>
    <row r="35" spans="1:6" ht="56.25" x14ac:dyDescent="0.25">
      <c r="A35" s="10" t="str">
        <f>'приложение 1'!A33:B33</f>
        <v>Обеспечение деятельности советников директора по воспитанию и взаимодействию с детскими общественными объединениями</v>
      </c>
      <c r="B35" s="48"/>
      <c r="C35" s="49"/>
      <c r="D35" s="6" t="s">
        <v>46</v>
      </c>
      <c r="E35" s="6"/>
      <c r="F35" s="15">
        <v>4500702</v>
      </c>
    </row>
    <row r="36" spans="1:6" ht="37.5" x14ac:dyDescent="0.25">
      <c r="A36" s="10" t="str">
        <f>'приложение 1'!A34:B34</f>
        <v>Предоставление субсидий бюджетным, автономным учреждениям и иным некоммерческим организациям</v>
      </c>
      <c r="B36" s="48"/>
      <c r="C36" s="49"/>
      <c r="D36" s="6"/>
      <c r="E36" s="6" t="s">
        <v>16</v>
      </c>
      <c r="F36" s="15">
        <v>4500702</v>
      </c>
    </row>
    <row r="37" spans="1:6" ht="37.5" x14ac:dyDescent="0.25">
      <c r="A37" s="10" t="str">
        <f>'приложение 1'!A35:B35</f>
        <v>Ежемесячное денежное вознаграждение за классное руководство</v>
      </c>
      <c r="B37" s="48"/>
      <c r="C37" s="49"/>
      <c r="D37" s="6" t="s">
        <v>48</v>
      </c>
      <c r="E37" s="6"/>
      <c r="F37" s="15">
        <v>46247040</v>
      </c>
    </row>
    <row r="38" spans="1:6" ht="37.5" x14ac:dyDescent="0.25">
      <c r="A38" s="10" t="str">
        <f>'приложение 1'!A36:B36</f>
        <v>Предоставление субсидий бюджетным, автономным учреждениям и иным некоммерческим организациям</v>
      </c>
      <c r="B38" s="48"/>
      <c r="C38" s="49"/>
      <c r="D38" s="6"/>
      <c r="E38" s="6" t="s">
        <v>16</v>
      </c>
      <c r="F38" s="15">
        <v>46247040</v>
      </c>
    </row>
    <row r="39" spans="1:6" ht="37.5" x14ac:dyDescent="0.25">
      <c r="A39" s="10" t="str">
        <f>'приложение 1'!A37:B37</f>
        <v>Реализация национального проекта "Семья" (федеральный проект "Поддержка семьи")</v>
      </c>
      <c r="B39" s="48"/>
      <c r="C39" s="49"/>
      <c r="D39" s="6" t="s">
        <v>50</v>
      </c>
      <c r="E39" s="6"/>
      <c r="F39" s="15">
        <v>17589219</v>
      </c>
    </row>
    <row r="40" spans="1:6" ht="37.5" x14ac:dyDescent="0.25">
      <c r="A40" s="10" t="str">
        <f>'приложение 1'!A38:B38</f>
        <v>Капитальный ремонт и оснащение образовательных организаций дошкольного образования</v>
      </c>
      <c r="B40" s="48"/>
      <c r="C40" s="49"/>
      <c r="D40" s="6" t="s">
        <v>52</v>
      </c>
      <c r="E40" s="6"/>
      <c r="F40" s="15">
        <v>17589219</v>
      </c>
    </row>
    <row r="41" spans="1:6" ht="37.5" x14ac:dyDescent="0.25">
      <c r="A41" s="10" t="str">
        <f>'приложение 1'!A39:B39</f>
        <v>Предоставление субсидий бюджетным, автономным учреждениям и иным некоммерческим организациям</v>
      </c>
      <c r="B41" s="48"/>
      <c r="C41" s="49"/>
      <c r="D41" s="6"/>
      <c r="E41" s="6" t="s">
        <v>16</v>
      </c>
      <c r="F41" s="15">
        <v>17589219</v>
      </c>
    </row>
    <row r="42" spans="1:6" ht="18.75" x14ac:dyDescent="0.25">
      <c r="A42" s="10" t="str">
        <f>'приложение 1'!A40:B40</f>
        <v>Подпрограмма "Молодежь"</v>
      </c>
      <c r="B42" s="48"/>
      <c r="C42" s="49"/>
      <c r="D42" s="6" t="s">
        <v>54</v>
      </c>
      <c r="E42" s="6"/>
      <c r="F42" s="15">
        <f>F43</f>
        <v>190000</v>
      </c>
    </row>
    <row r="43" spans="1:6" ht="37.5" x14ac:dyDescent="0.25">
      <c r="A43" s="10" t="str">
        <f>'приложение 1'!A41:B41</f>
        <v>Создание условий для развития и реализации потенциала молодежи</v>
      </c>
      <c r="B43" s="48"/>
      <c r="C43" s="49"/>
      <c r="D43" s="6" t="s">
        <v>56</v>
      </c>
      <c r="E43" s="6"/>
      <c r="F43" s="15">
        <v>190000</v>
      </c>
    </row>
    <row r="44" spans="1:6" ht="56.25" x14ac:dyDescent="0.25">
      <c r="A44" s="10" t="str">
        <f>'приложение 1'!A42:B42</f>
        <v>Мероприятия в сфере обеспечения условий для реализации творческого, научного, интеллектуального потенциала молодежи</v>
      </c>
      <c r="B44" s="48"/>
      <c r="C44" s="49"/>
      <c r="D44" s="6" t="s">
        <v>58</v>
      </c>
      <c r="E44" s="6"/>
      <c r="F44" s="15">
        <v>190000</v>
      </c>
    </row>
    <row r="45" spans="1:6" ht="37.5" x14ac:dyDescent="0.25">
      <c r="A45" s="10" t="str">
        <f>'приложение 1'!A43:B43</f>
        <v>Предоставление субсидий бюджетным, автономным учреждениям и иным некоммерческим организациям</v>
      </c>
      <c r="B45" s="48"/>
      <c r="C45" s="49"/>
      <c r="D45" s="6"/>
      <c r="E45" s="6" t="s">
        <v>16</v>
      </c>
      <c r="F45" s="15">
        <v>190000</v>
      </c>
    </row>
    <row r="46" spans="1:6" ht="75" x14ac:dyDescent="0.25">
      <c r="A46" s="10" t="str">
        <f>'приложение 1'!A44:B44</f>
        <v>Подпрограмма "Патриотическое воспитание граждан Российской Федерации, проживающих на территории Переславль-Залесского муниципального округа Ярославской области"</v>
      </c>
      <c r="B46" s="48"/>
      <c r="C46" s="49"/>
      <c r="D46" s="6" t="s">
        <v>60</v>
      </c>
      <c r="E46" s="6"/>
      <c r="F46" s="15">
        <v>250000</v>
      </c>
    </row>
    <row r="47" spans="1:6" ht="37.5" x14ac:dyDescent="0.25">
      <c r="A47" s="10" t="str">
        <f>'приложение 1'!A45:B45</f>
        <v>Создание условий для дальнейшего развития молодежного патриотического движения</v>
      </c>
      <c r="B47" s="48"/>
      <c r="C47" s="49"/>
      <c r="D47" s="6" t="s">
        <v>62</v>
      </c>
      <c r="E47" s="6"/>
      <c r="F47" s="15">
        <v>200000</v>
      </c>
    </row>
    <row r="48" spans="1:6" ht="37.5" x14ac:dyDescent="0.25">
      <c r="A48" s="10" t="str">
        <f>'приложение 1'!A46:B46</f>
        <v>Мероприятия в сфере создания условий для дальнейшего развития молодежного патриотического движения</v>
      </c>
      <c r="B48" s="48"/>
      <c r="C48" s="49"/>
      <c r="D48" s="6" t="s">
        <v>64</v>
      </c>
      <c r="E48" s="6"/>
      <c r="F48" s="15">
        <v>200000</v>
      </c>
    </row>
    <row r="49" spans="1:6" ht="37.5" x14ac:dyDescent="0.25">
      <c r="A49" s="10" t="str">
        <f>'приложение 1'!A47:B47</f>
        <v>Предоставление субсидий бюджетным, автономным учреждениям и иным некоммерческим организациям</v>
      </c>
      <c r="B49" s="48"/>
      <c r="C49" s="49"/>
      <c r="D49" s="6"/>
      <c r="E49" s="6" t="s">
        <v>16</v>
      </c>
      <c r="F49" s="15">
        <v>200000</v>
      </c>
    </row>
    <row r="50" spans="1:6" ht="56.25" x14ac:dyDescent="0.25">
      <c r="A50" s="10" t="str">
        <f>'приложение 1'!A48:B48</f>
        <v>Организация патриотического воспитания в ходе подготовки и проведения мероприятий, посвященных юбилейным и памятным событиям истории России</v>
      </c>
      <c r="B50" s="48"/>
      <c r="C50" s="49"/>
      <c r="D50" s="6" t="s">
        <v>66</v>
      </c>
      <c r="E50" s="6"/>
      <c r="F50" s="15">
        <v>50000</v>
      </c>
    </row>
    <row r="51" spans="1:6" ht="75" x14ac:dyDescent="0.25">
      <c r="A51" s="10" t="str">
        <f>'приложение 1'!A49:B49</f>
        <v>Мероприятия в сфере организации патриотического воспитания в ходе подготовки и проведения мероприятий, посвященных юбилейным и памятным событиям истории России</v>
      </c>
      <c r="B51" s="48"/>
      <c r="C51" s="49"/>
      <c r="D51" s="6" t="s">
        <v>68</v>
      </c>
      <c r="E51" s="6"/>
      <c r="F51" s="15">
        <v>50000</v>
      </c>
    </row>
    <row r="52" spans="1:6" ht="37.5" x14ac:dyDescent="0.25">
      <c r="A52" s="10" t="str">
        <f>'приложение 1'!A50:B50</f>
        <v>Предоставление субсидий бюджетным, автономным учреждениям и иным некоммерческим организациям</v>
      </c>
      <c r="B52" s="48"/>
      <c r="C52" s="49"/>
      <c r="D52" s="6"/>
      <c r="E52" s="6" t="s">
        <v>16</v>
      </c>
      <c r="F52" s="15">
        <v>50000</v>
      </c>
    </row>
    <row r="53" spans="1:6" ht="56.25" x14ac:dyDescent="0.25">
      <c r="A53" s="10" t="str">
        <f>'приложение 1'!A51:B51</f>
        <v>Муниципальная комплексная программа "Социальная поддержка населения Переславль-Залесского муниципального округа Ярославской области"</v>
      </c>
      <c r="B53" s="48"/>
      <c r="C53" s="49"/>
      <c r="D53" s="3" t="s">
        <v>70</v>
      </c>
      <c r="E53" s="3"/>
      <c r="F53" s="16">
        <f>F54+F64+F84+F88</f>
        <v>16237812</v>
      </c>
    </row>
    <row r="54" spans="1:6" ht="56.25" x14ac:dyDescent="0.25">
      <c r="A54" s="10" t="str">
        <f>'приложение 1'!A52:B52</f>
        <v>Подпрограмма "Социальная поддержка населения Переславль-Залесского муниципального округа Ярославской области"</v>
      </c>
      <c r="B54" s="48"/>
      <c r="C54" s="49"/>
      <c r="D54" s="6" t="s">
        <v>72</v>
      </c>
      <c r="E54" s="6"/>
      <c r="F54" s="15">
        <f>F55+F58+F61</f>
        <v>681200</v>
      </c>
    </row>
    <row r="55" spans="1:6" ht="37.5" x14ac:dyDescent="0.25">
      <c r="A55" s="10" t="str">
        <f>'приложение 1'!A53:B53</f>
        <v>Совершенствование системы работы учреждения социального обслуживания населения</v>
      </c>
      <c r="B55" s="48"/>
      <c r="C55" s="49"/>
      <c r="D55" s="6" t="s">
        <v>74</v>
      </c>
      <c r="E55" s="6"/>
      <c r="F55" s="15">
        <f>F56</f>
        <v>362200</v>
      </c>
    </row>
    <row r="56" spans="1:6" ht="18.75" x14ac:dyDescent="0.25">
      <c r="A56" s="10" t="str">
        <f>'приложение 1'!A54:B54</f>
        <v>Мероприятия в сфере социального обслуживания населения</v>
      </c>
      <c r="B56" s="48"/>
      <c r="C56" s="49"/>
      <c r="D56" s="6" t="s">
        <v>76</v>
      </c>
      <c r="E56" s="6"/>
      <c r="F56" s="15">
        <v>362200</v>
      </c>
    </row>
    <row r="57" spans="1:6" ht="37.5" x14ac:dyDescent="0.25">
      <c r="A57" s="10" t="str">
        <f>'приложение 1'!A55:B55</f>
        <v>Закупка товаров, работ и услуг для обеспечения государственных (муниципальных) нужд</v>
      </c>
      <c r="B57" s="48"/>
      <c r="C57" s="49"/>
      <c r="D57" s="6"/>
      <c r="E57" s="6" t="s">
        <v>22</v>
      </c>
      <c r="F57" s="15">
        <v>362200</v>
      </c>
    </row>
    <row r="58" spans="1:6" ht="37.5" x14ac:dyDescent="0.25">
      <c r="A58" s="10" t="str">
        <f>'приложение 1'!A56:B56</f>
        <v>Обеспечение условий для улучшения жизни социально уязвимых категорий населения</v>
      </c>
      <c r="B58" s="48"/>
      <c r="C58" s="49"/>
      <c r="D58" s="6" t="s">
        <v>78</v>
      </c>
      <c r="E58" s="6"/>
      <c r="F58" s="15">
        <f>F59</f>
        <v>314000</v>
      </c>
    </row>
    <row r="59" spans="1:6" ht="18.75" x14ac:dyDescent="0.25">
      <c r="A59" s="10" t="str">
        <f>'приложение 1'!A57:B57</f>
        <v>Мероприятия в сфере социальной защиты населения</v>
      </c>
      <c r="B59" s="48"/>
      <c r="C59" s="49"/>
      <c r="D59" s="6" t="s">
        <v>80</v>
      </c>
      <c r="E59" s="6"/>
      <c r="F59" s="15">
        <v>314000</v>
      </c>
    </row>
    <row r="60" spans="1:6" ht="18.75" x14ac:dyDescent="0.25">
      <c r="A60" s="10" t="str">
        <f>'приложение 1'!A58:B58</f>
        <v>Социальное обеспечение и иные выплаты населению</v>
      </c>
      <c r="B60" s="48"/>
      <c r="C60" s="49"/>
      <c r="D60" s="6"/>
      <c r="E60" s="6" t="s">
        <v>24</v>
      </c>
      <c r="F60" s="15">
        <v>314000</v>
      </c>
    </row>
    <row r="61" spans="1:6" ht="56.25" x14ac:dyDescent="0.25">
      <c r="A61" s="10" t="str">
        <f>'приложение 1'!A59:B59</f>
        <v>Содействие организации безопасных условий трудовой деятельности, охраны труда и развитию социального партнерства</v>
      </c>
      <c r="B61" s="48"/>
      <c r="C61" s="49"/>
      <c r="D61" s="6" t="s">
        <v>84</v>
      </c>
      <c r="E61" s="6"/>
      <c r="F61" s="15">
        <v>5000</v>
      </c>
    </row>
    <row r="62" spans="1:6" ht="37.5" x14ac:dyDescent="0.25">
      <c r="A62" s="10" t="str">
        <f>'приложение 1'!A60:B60</f>
        <v>Мероприятия в сфере содействия реализации прав граждан в сфере трудовой деятельности</v>
      </c>
      <c r="B62" s="48"/>
      <c r="C62" s="49"/>
      <c r="D62" s="6" t="s">
        <v>86</v>
      </c>
      <c r="E62" s="6"/>
      <c r="F62" s="15">
        <v>5000</v>
      </c>
    </row>
    <row r="63" spans="1:6" ht="18.75" x14ac:dyDescent="0.25">
      <c r="A63" s="10" t="str">
        <f>'приложение 1'!A61:B61</f>
        <v>Социальное обеспечение и иные выплаты населению</v>
      </c>
      <c r="B63" s="48"/>
      <c r="C63" s="49"/>
      <c r="D63" s="6"/>
      <c r="E63" s="6" t="s">
        <v>24</v>
      </c>
      <c r="F63" s="15">
        <v>5000</v>
      </c>
    </row>
    <row r="64" spans="1:6" ht="56.25" x14ac:dyDescent="0.25">
      <c r="A64" s="10" t="str">
        <f>'приложение 1'!A62:B62</f>
        <v>Подпрограмма "Обеспечение отдыха и оздоровления детей Переславль-Залесского муниципального округа Ярославской области в каникулярный период"</v>
      </c>
      <c r="B64" s="48"/>
      <c r="C64" s="49"/>
      <c r="D64" s="6" t="s">
        <v>88</v>
      </c>
      <c r="E64" s="6"/>
      <c r="F64" s="15">
        <v>15049737</v>
      </c>
    </row>
    <row r="65" spans="1:6" ht="37.5" x14ac:dyDescent="0.25">
      <c r="A65" s="10" t="str">
        <f>'приложение 1'!A63:B63</f>
        <v>Создание условий для развития и реализации потенциала детей и молодежи</v>
      </c>
      <c r="B65" s="48"/>
      <c r="C65" s="49"/>
      <c r="D65" s="6" t="s">
        <v>90</v>
      </c>
      <c r="E65" s="6"/>
      <c r="F65" s="15">
        <v>686000</v>
      </c>
    </row>
    <row r="66" spans="1:6" ht="37.5" x14ac:dyDescent="0.25">
      <c r="A66" s="10" t="str">
        <f>'приложение 1'!A64:B64</f>
        <v>Мероприятия в сфере создания условий для развития и реализации потенциала детей и молодежи</v>
      </c>
      <c r="B66" s="48"/>
      <c r="C66" s="49"/>
      <c r="D66" s="6" t="s">
        <v>92</v>
      </c>
      <c r="E66" s="6"/>
      <c r="F66" s="15">
        <v>686000</v>
      </c>
    </row>
    <row r="67" spans="1:6" ht="37.5" x14ac:dyDescent="0.25">
      <c r="A67" s="10" t="str">
        <f>'приложение 1'!A65:B65</f>
        <v>Предоставление субсидий бюджетным, автономным учреждениям и иным некоммерческим организациям</v>
      </c>
      <c r="B67" s="48"/>
      <c r="C67" s="49"/>
      <c r="D67" s="6"/>
      <c r="E67" s="6" t="s">
        <v>16</v>
      </c>
      <c r="F67" s="15">
        <v>686000</v>
      </c>
    </row>
    <row r="68" spans="1:6" ht="37.5" x14ac:dyDescent="0.25">
      <c r="A68" s="10" t="str">
        <f>'приложение 1'!A66:B66</f>
        <v>Создание условий для организации полноценного отдыха и оздоровления детей</v>
      </c>
      <c r="B68" s="48"/>
      <c r="C68" s="49"/>
      <c r="D68" s="6" t="s">
        <v>94</v>
      </c>
      <c r="E68" s="6"/>
      <c r="F68" s="15">
        <v>13943137</v>
      </c>
    </row>
    <row r="69" spans="1:6" ht="18.75" x14ac:dyDescent="0.25">
      <c r="A69" s="10" t="str">
        <f>'приложение 1'!A67:B67</f>
        <v>Обеспечение отдыха и оздоровления детей</v>
      </c>
      <c r="B69" s="48"/>
      <c r="C69" s="49"/>
      <c r="D69" s="6" t="s">
        <v>96</v>
      </c>
      <c r="E69" s="6"/>
      <c r="F69" s="15">
        <v>5808328</v>
      </c>
    </row>
    <row r="70" spans="1:6" ht="18.75" x14ac:dyDescent="0.25">
      <c r="A70" s="10" t="str">
        <f>'приложение 1'!A68:B68</f>
        <v>Социальное обеспечение и иные выплаты населению</v>
      </c>
      <c r="B70" s="48"/>
      <c r="C70" s="49"/>
      <c r="D70" s="6"/>
      <c r="E70" s="6" t="s">
        <v>24</v>
      </c>
      <c r="F70" s="15">
        <v>5808328</v>
      </c>
    </row>
    <row r="71" spans="1:6" ht="37.5" x14ac:dyDescent="0.25">
      <c r="A71" s="10" t="str">
        <f>'приложение 1'!A69:B69</f>
        <v>Компенсация части расходов на приобретение путевки в организации отдыха детей и их оздоровления</v>
      </c>
      <c r="B71" s="48"/>
      <c r="C71" s="49"/>
      <c r="D71" s="6" t="s">
        <v>98</v>
      </c>
      <c r="E71" s="6"/>
      <c r="F71" s="15">
        <v>89016</v>
      </c>
    </row>
    <row r="72" spans="1:6" ht="18.75" x14ac:dyDescent="0.25">
      <c r="A72" s="10" t="str">
        <f>'приложение 1'!A70:B70</f>
        <v>Социальное обеспечение и иные выплаты населению</v>
      </c>
      <c r="B72" s="48"/>
      <c r="C72" s="49"/>
      <c r="D72" s="6"/>
      <c r="E72" s="6" t="s">
        <v>24</v>
      </c>
      <c r="F72" s="15">
        <v>89016</v>
      </c>
    </row>
    <row r="73" spans="1:6" ht="37.5" x14ac:dyDescent="0.25">
      <c r="A73" s="10" t="str">
        <f>'приложение 1'!A71:B71</f>
        <v>Мероприятия в сфере создания условий для организации полноценного отдыха и оздоровления детей</v>
      </c>
      <c r="B73" s="48"/>
      <c r="C73" s="49"/>
      <c r="D73" s="6" t="s">
        <v>100</v>
      </c>
      <c r="E73" s="6"/>
      <c r="F73" s="15">
        <v>280000</v>
      </c>
    </row>
    <row r="74" spans="1:6" ht="37.5" x14ac:dyDescent="0.25">
      <c r="A74" s="10" t="str">
        <f>'приложение 1'!A72:B72</f>
        <v>Предоставление субсидий бюджетным, автономным учреждениям и иным некоммерческим организациям</v>
      </c>
      <c r="B74" s="48"/>
      <c r="C74" s="49"/>
      <c r="D74" s="6"/>
      <c r="E74" s="6" t="s">
        <v>16</v>
      </c>
      <c r="F74" s="15">
        <v>280000</v>
      </c>
    </row>
    <row r="75" spans="1:6" ht="37.5" x14ac:dyDescent="0.25">
      <c r="A75" s="10" t="str">
        <f>'приложение 1'!A73:B73</f>
        <v>Оплата стоимости набора продуктов питания в лагерях с дневной формой пребывания детей</v>
      </c>
      <c r="B75" s="48"/>
      <c r="C75" s="49"/>
      <c r="D75" s="6" t="s">
        <v>102</v>
      </c>
      <c r="E75" s="6"/>
      <c r="F75" s="15">
        <v>1800073</v>
      </c>
    </row>
    <row r="76" spans="1:6" ht="37.5" x14ac:dyDescent="0.25">
      <c r="A76" s="10" t="str">
        <f>'приложение 1'!A74:B74</f>
        <v>Предоставление субсидий бюджетным, автономным учреждениям и иным некоммерческим организациям</v>
      </c>
      <c r="B76" s="48"/>
      <c r="C76" s="49"/>
      <c r="D76" s="6"/>
      <c r="E76" s="6" t="s">
        <v>16</v>
      </c>
      <c r="F76" s="15">
        <v>1800073</v>
      </c>
    </row>
    <row r="77" spans="1:6" ht="75" x14ac:dyDescent="0.25">
      <c r="A77" s="10" t="str">
        <f>'приложение 1'!A75:B75</f>
        <v>Укрепление материально-технической базы и мероприятия по антитеррористической защищенности загородных организаций отдыха детей и их оздоровления, находящихся в муниципальной собственности</v>
      </c>
      <c r="B77" s="48"/>
      <c r="C77" s="49"/>
      <c r="D77" s="6" t="s">
        <v>104</v>
      </c>
      <c r="E77" s="6"/>
      <c r="F77" s="15">
        <v>5965720</v>
      </c>
    </row>
    <row r="78" spans="1:6" ht="37.5" x14ac:dyDescent="0.25">
      <c r="A78" s="10" t="str">
        <f>'приложение 1'!A76:B76</f>
        <v>Предоставление субсидий бюджетным, автономным учреждениям и иным некоммерческим организациям</v>
      </c>
      <c r="B78" s="48"/>
      <c r="C78" s="49"/>
      <c r="D78" s="6"/>
      <c r="E78" s="6" t="s">
        <v>16</v>
      </c>
      <c r="F78" s="15">
        <v>5965720</v>
      </c>
    </row>
    <row r="79" spans="1:6" ht="37.5" x14ac:dyDescent="0.25">
      <c r="A79" s="10" t="str">
        <f>'приложение 1'!A77:B77</f>
        <v>Организация занятости и трудоустройства несовершеннолетних граждан</v>
      </c>
      <c r="B79" s="48"/>
      <c r="C79" s="49"/>
      <c r="D79" s="6" t="s">
        <v>106</v>
      </c>
      <c r="E79" s="6"/>
      <c r="F79" s="15">
        <v>420600</v>
      </c>
    </row>
    <row r="80" spans="1:6" ht="56.25" x14ac:dyDescent="0.25">
      <c r="A80" s="10" t="str">
        <f>'приложение 1'!A78:B78</f>
        <v>Организация временного трудоустройства несовершеннолетних граждан в возрасте от 14 до 18 лет в свободное от учебы время</v>
      </c>
      <c r="B80" s="48"/>
      <c r="C80" s="49"/>
      <c r="D80" s="6" t="s">
        <v>108</v>
      </c>
      <c r="E80" s="6"/>
      <c r="F80" s="15">
        <v>390600</v>
      </c>
    </row>
    <row r="81" spans="1:6" ht="37.5" x14ac:dyDescent="0.25">
      <c r="A81" s="10" t="str">
        <f>'приложение 1'!A79:B79</f>
        <v>Предоставление субсидий бюджетным, автономным учреждениям и иным некоммерческим организациям</v>
      </c>
      <c r="B81" s="48"/>
      <c r="C81" s="49"/>
      <c r="D81" s="6"/>
      <c r="E81" s="6" t="s">
        <v>16</v>
      </c>
      <c r="F81" s="15">
        <v>390600</v>
      </c>
    </row>
    <row r="82" spans="1:6" ht="56.25" x14ac:dyDescent="0.25">
      <c r="A82" s="10" t="str">
        <f>'приложение 1'!A80:B80</f>
        <v>Организация временного трудоустройства несовершеннолетних граждан в возрасте от 14 до 18 лет в свободное от учебы время</v>
      </c>
      <c r="B82" s="48"/>
      <c r="C82" s="49"/>
      <c r="D82" s="6" t="s">
        <v>109</v>
      </c>
      <c r="E82" s="6"/>
      <c r="F82" s="15">
        <v>30000</v>
      </c>
    </row>
    <row r="83" spans="1:6" ht="37.5" x14ac:dyDescent="0.25">
      <c r="A83" s="10" t="str">
        <f>'приложение 1'!A81:B81</f>
        <v>Предоставление субсидий бюджетным, автономным учреждениям и иным некоммерческим организациям</v>
      </c>
      <c r="B83" s="48"/>
      <c r="C83" s="49"/>
      <c r="D83" s="6"/>
      <c r="E83" s="6" t="s">
        <v>16</v>
      </c>
      <c r="F83" s="15">
        <v>30000</v>
      </c>
    </row>
    <row r="84" spans="1:6" ht="18.75" x14ac:dyDescent="0.25">
      <c r="A84" s="10" t="str">
        <f>'приложение 1'!A82:B82</f>
        <v>Подпрограмма "Доступная среда"</v>
      </c>
      <c r="B84" s="48"/>
      <c r="C84" s="49"/>
      <c r="D84" s="6" t="s">
        <v>111</v>
      </c>
      <c r="E84" s="6"/>
      <c r="F84" s="15">
        <v>50000</v>
      </c>
    </row>
    <row r="85" spans="1:6" ht="56.25" x14ac:dyDescent="0.25">
      <c r="A85" s="10" t="str">
        <f>'приложение 1'!A83:B83</f>
        <v>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v>
      </c>
      <c r="B85" s="48"/>
      <c r="C85" s="49"/>
      <c r="D85" s="6" t="s">
        <v>113</v>
      </c>
      <c r="E85" s="6"/>
      <c r="F85" s="15">
        <v>50000</v>
      </c>
    </row>
    <row r="86" spans="1:6" ht="75" x14ac:dyDescent="0.25">
      <c r="A86" s="10" t="str">
        <f>'приложение 1'!A84:B84</f>
        <v>Мероприятия в сфере повышения уровня доступности приоритетных объектов и услуг в приоритетных сферах жизнедеятельности инвалидов и других маломобильных групп населения</v>
      </c>
      <c r="B86" s="48"/>
      <c r="C86" s="49"/>
      <c r="D86" s="6" t="s">
        <v>115</v>
      </c>
      <c r="E86" s="6"/>
      <c r="F86" s="15">
        <v>50000</v>
      </c>
    </row>
    <row r="87" spans="1:6" ht="37.5" x14ac:dyDescent="0.25">
      <c r="A87" s="10" t="str">
        <f>'приложение 1'!A85:B85</f>
        <v>Предоставление субсидий бюджетным, автономным учреждениям и иным некоммерческим организациям</v>
      </c>
      <c r="B87" s="48"/>
      <c r="C87" s="49"/>
      <c r="D87" s="6"/>
      <c r="E87" s="6" t="s">
        <v>16</v>
      </c>
      <c r="F87" s="15">
        <v>50000</v>
      </c>
    </row>
    <row r="88" spans="1:6" ht="56.25" x14ac:dyDescent="0.25">
      <c r="A88" s="10" t="str">
        <f>'приложение 1'!A86:B86</f>
        <v>Подпрограмма "Поддержка социально ориентированных некоммерческих организаций в Переславль-Залесском муниципальном округе Ярославской области"</v>
      </c>
      <c r="B88" s="48"/>
      <c r="C88" s="49"/>
      <c r="D88" s="6" t="s">
        <v>117</v>
      </c>
      <c r="E88" s="6"/>
      <c r="F88" s="15">
        <v>456875</v>
      </c>
    </row>
    <row r="89" spans="1:6" ht="37.5" x14ac:dyDescent="0.25">
      <c r="A89" s="10" t="str">
        <f>'приложение 1'!A87:B87</f>
        <v>Обеспечение условий для улучшения жизни социально уязвимых категорий населения</v>
      </c>
      <c r="B89" s="48"/>
      <c r="C89" s="49"/>
      <c r="D89" s="6" t="s">
        <v>118</v>
      </c>
      <c r="E89" s="6"/>
      <c r="F89" s="15">
        <v>456875</v>
      </c>
    </row>
    <row r="90" spans="1:6" ht="37.5" x14ac:dyDescent="0.25">
      <c r="A90" s="10" t="str">
        <f>'приложение 1'!A88:B88</f>
        <v>Мероприятия в сфере предоставления субсидий СОНКО на организацию их деятельности</v>
      </c>
      <c r="B90" s="48"/>
      <c r="C90" s="49"/>
      <c r="D90" s="6" t="s">
        <v>120</v>
      </c>
      <c r="E90" s="6"/>
      <c r="F90" s="15">
        <v>456875</v>
      </c>
    </row>
    <row r="91" spans="1:6" ht="37.5" x14ac:dyDescent="0.25">
      <c r="A91" s="10" t="str">
        <f>'приложение 1'!A89:B89</f>
        <v>Закупка товаров, работ и услуг для обеспечения государственных (муниципальных) нужд</v>
      </c>
      <c r="B91" s="48"/>
      <c r="C91" s="49"/>
      <c r="D91" s="6"/>
      <c r="E91" s="6" t="s">
        <v>22</v>
      </c>
      <c r="F91" s="15">
        <v>186875</v>
      </c>
    </row>
    <row r="92" spans="1:6" ht="37.5" x14ac:dyDescent="0.25">
      <c r="A92" s="10" t="str">
        <f>'приложение 1'!A90:B90</f>
        <v>Предоставление субсидий бюджетным, автономным учреждениям и иным некоммерческим организациям</v>
      </c>
      <c r="B92" s="48"/>
      <c r="C92" s="49"/>
      <c r="D92" s="6"/>
      <c r="E92" s="6" t="s">
        <v>16</v>
      </c>
      <c r="F92" s="15">
        <v>270000</v>
      </c>
    </row>
    <row r="93" spans="1:6" ht="56.25" x14ac:dyDescent="0.25">
      <c r="A93" s="10" t="str">
        <f>'приложение 1'!A91:B91</f>
        <v>Муниципальная комплексная программа "Обеспечение доступным и комфортным жильем населения Переславль-Залесского муниципального округа Ярославской области"</v>
      </c>
      <c r="B93" s="48"/>
      <c r="C93" s="49"/>
      <c r="D93" s="3" t="s">
        <v>122</v>
      </c>
      <c r="E93" s="3"/>
      <c r="F93" s="16">
        <v>1607230</v>
      </c>
    </row>
    <row r="94" spans="1:6" ht="18.75" x14ac:dyDescent="0.25">
      <c r="A94" s="10" t="str">
        <f>'приложение 1'!A92:B92</f>
        <v>Подпрограмма "Жилище"</v>
      </c>
      <c r="B94" s="48"/>
      <c r="C94" s="49"/>
      <c r="D94" s="6" t="s">
        <v>124</v>
      </c>
      <c r="E94" s="6"/>
      <c r="F94" s="15">
        <v>1607230</v>
      </c>
    </row>
    <row r="95" spans="1:6" ht="56.25" x14ac:dyDescent="0.25">
      <c r="A95" s="10" t="str">
        <f>'приложение 1'!A93:B93</f>
        <v>Муниципальная поддержка молодых семей Переславль-Залесского муниципального округа Ярославской области в приобретении (строительстве) жилья</v>
      </c>
      <c r="B95" s="48"/>
      <c r="C95" s="49"/>
      <c r="D95" s="6" t="s">
        <v>126</v>
      </c>
      <c r="E95" s="6"/>
      <c r="F95" s="15">
        <v>1578430</v>
      </c>
    </row>
    <row r="96" spans="1:6" ht="37.5" x14ac:dyDescent="0.25">
      <c r="A96" s="10" t="str">
        <f>'приложение 1'!A94:B94</f>
        <v>Реализация мероприятий, направленных на поддержку молодых семей ЯО в приобретении (строительстве) жилья</v>
      </c>
      <c r="B96" s="48"/>
      <c r="C96" s="49"/>
      <c r="D96" s="6" t="s">
        <v>128</v>
      </c>
      <c r="E96" s="6"/>
      <c r="F96" s="15">
        <v>1578430</v>
      </c>
    </row>
    <row r="97" spans="1:6" ht="18.75" x14ac:dyDescent="0.25">
      <c r="A97" s="10" t="str">
        <f>'приложение 1'!A95:B95</f>
        <v>Социальное обеспечение и иные выплаты населению</v>
      </c>
      <c r="B97" s="48"/>
      <c r="C97" s="49"/>
      <c r="D97" s="6"/>
      <c r="E97" s="6" t="s">
        <v>24</v>
      </c>
      <c r="F97" s="15">
        <v>1578430</v>
      </c>
    </row>
    <row r="98" spans="1:6" ht="75" x14ac:dyDescent="0.25">
      <c r="A98" s="10" t="str">
        <f>'приложение 1'!A96:B96</f>
        <v>Государственная и муниципальная поддержка граждан Переславль-Залесского муниципального округа Ярославской области области в сфере ипотечного жилищного кредитования</v>
      </c>
      <c r="B98" s="48"/>
      <c r="C98" s="49"/>
      <c r="D98" s="6" t="s">
        <v>130</v>
      </c>
      <c r="E98" s="6"/>
      <c r="F98" s="15">
        <v>28800</v>
      </c>
    </row>
    <row r="99" spans="1:6" ht="56.25" x14ac:dyDescent="0.25">
      <c r="A99" s="10" t="str">
        <f>'приложение 1'!A97:B97</f>
        <v>Реализация мероприятий, направленных на поддержку граждан, проживающих на территории ЯО, в сфере ипотечного жилищного кредитования</v>
      </c>
      <c r="B99" s="48"/>
      <c r="C99" s="49"/>
      <c r="D99" s="6" t="s">
        <v>132</v>
      </c>
      <c r="E99" s="6"/>
      <c r="F99" s="15">
        <v>28800</v>
      </c>
    </row>
    <row r="100" spans="1:6" ht="18.75" x14ac:dyDescent="0.25">
      <c r="A100" s="10" t="str">
        <f>'приложение 1'!A98:B98</f>
        <v>Социальное обеспечение и иные выплаты населению</v>
      </c>
      <c r="B100" s="48"/>
      <c r="C100" s="49"/>
      <c r="D100" s="6"/>
      <c r="E100" s="6" t="s">
        <v>24</v>
      </c>
      <c r="F100" s="15">
        <v>28800</v>
      </c>
    </row>
    <row r="101" spans="1:6" ht="75" x14ac:dyDescent="0.25">
      <c r="A101" s="10" t="str">
        <f>'приложение 1'!A99:B99</f>
        <v>Муниципальная комплексная программа "Обеспечение общественного порядка и противодействие преступности на территории Переславль-Залесского муниципального округа Ярославской области"</v>
      </c>
      <c r="B101" s="48"/>
      <c r="C101" s="49"/>
      <c r="D101" s="3" t="s">
        <v>134</v>
      </c>
      <c r="E101" s="3"/>
      <c r="F101" s="16">
        <f>F102+F109+F113+F117+F124</f>
        <v>4485875</v>
      </c>
    </row>
    <row r="102" spans="1:6" ht="56.25" x14ac:dyDescent="0.25">
      <c r="A102" s="10" t="str">
        <f>'приложение 1'!A100:B100</f>
        <v>Подпрограмма "Борьба с преступностью на территории Переславль-Залесского муниципального округа Ярославской области"</v>
      </c>
      <c r="B102" s="48"/>
      <c r="C102" s="49"/>
      <c r="D102" s="6" t="s">
        <v>136</v>
      </c>
      <c r="E102" s="6"/>
      <c r="F102" s="15">
        <f>F103+F106</f>
        <v>4187875</v>
      </c>
    </row>
    <row r="103" spans="1:6" ht="37.5" x14ac:dyDescent="0.25">
      <c r="A103" s="10" t="str">
        <f>'приложение 1'!A101:B101</f>
        <v>Противодействие терроризму, проявлениям политического, этнического и религиозного экстремизма</v>
      </c>
      <c r="B103" s="48"/>
      <c r="C103" s="49"/>
      <c r="D103" s="6" t="s">
        <v>138</v>
      </c>
      <c r="E103" s="6"/>
      <c r="F103" s="15">
        <f>F104</f>
        <v>4035275</v>
      </c>
    </row>
    <row r="104" spans="1:6" ht="56.25" x14ac:dyDescent="0.25">
      <c r="A104" s="10" t="str">
        <f>'приложение 1'!A102:B102</f>
        <v>Реализация мероприятий по обеспечению обязательных требований охраны объектов образования I-III категорий опасности</v>
      </c>
      <c r="B104" s="48"/>
      <c r="C104" s="49"/>
      <c r="D104" s="6" t="s">
        <v>140</v>
      </c>
      <c r="E104" s="6"/>
      <c r="F104" s="15">
        <v>4035275</v>
      </c>
    </row>
    <row r="105" spans="1:6" ht="37.5" x14ac:dyDescent="0.25">
      <c r="A105" s="10" t="str">
        <f>'приложение 1'!A103:B103</f>
        <v>Предоставление субсидий бюджетным, автономным учреждениям и иным некоммерческим организациям</v>
      </c>
      <c r="B105" s="48"/>
      <c r="C105" s="49"/>
      <c r="D105" s="6"/>
      <c r="E105" s="6" t="s">
        <v>16</v>
      </c>
      <c r="F105" s="15">
        <v>4035275</v>
      </c>
    </row>
    <row r="106" spans="1:6" ht="37.5" x14ac:dyDescent="0.25">
      <c r="A106" s="10" t="str">
        <f>'приложение 1'!A104:B104</f>
        <v>Поддержание общественного порядка и борьба с преступностью</v>
      </c>
      <c r="B106" s="48"/>
      <c r="C106" s="49"/>
      <c r="D106" s="6" t="s">
        <v>142</v>
      </c>
      <c r="E106" s="6"/>
      <c r="F106" s="15">
        <v>152600</v>
      </c>
    </row>
    <row r="107" spans="1:6" ht="37.5" x14ac:dyDescent="0.25">
      <c r="A107" s="10" t="str">
        <f>'приложение 1'!A105:B105</f>
        <v>Материальное стимулирование деятельности народных дружинников в Ярославской области</v>
      </c>
      <c r="B107" s="48"/>
      <c r="C107" s="49"/>
      <c r="D107" s="6" t="s">
        <v>144</v>
      </c>
      <c r="E107" s="6"/>
      <c r="F107" s="15">
        <v>152600</v>
      </c>
    </row>
    <row r="108" spans="1:6" ht="18.75" x14ac:dyDescent="0.25">
      <c r="A108" s="10" t="str">
        <f>'приложение 1'!A106:B106</f>
        <v>Социальное обеспечение и иные выплаты населению</v>
      </c>
      <c r="B108" s="48"/>
      <c r="C108" s="49"/>
      <c r="D108" s="6"/>
      <c r="E108" s="6" t="s">
        <v>24</v>
      </c>
      <c r="F108" s="15">
        <v>152600</v>
      </c>
    </row>
    <row r="109" spans="1:6" ht="75" x14ac:dyDescent="0.25">
      <c r="A109" s="10" t="str">
        <f>'приложение 1'!A107:B107</f>
        <v>Подпрограмма "Профилактика безнадзорности, правонарушений и защита прав несовершеннолетних на территории Переславль-Залесского муниципального округа Ярославской области"</v>
      </c>
      <c r="B109" s="48"/>
      <c r="C109" s="49"/>
      <c r="D109" s="6" t="s">
        <v>146</v>
      </c>
      <c r="E109" s="6"/>
      <c r="F109" s="15">
        <v>50000</v>
      </c>
    </row>
    <row r="110" spans="1:6" ht="37.5" x14ac:dyDescent="0.25">
      <c r="A110" s="10" t="str">
        <f>'приложение 1'!A108:B108</f>
        <v>Поддержание общественного порядка и борьба с преступностью</v>
      </c>
      <c r="B110" s="48"/>
      <c r="C110" s="49"/>
      <c r="D110" s="6" t="s">
        <v>147</v>
      </c>
      <c r="E110" s="6"/>
      <c r="F110" s="15">
        <v>50000</v>
      </c>
    </row>
    <row r="111" spans="1:6" ht="37.5" x14ac:dyDescent="0.25">
      <c r="A111" s="10" t="str">
        <f>'приложение 1'!A109:B109</f>
        <v>Мероприятия по поддержанию общественного порядка и борьбе с преступностью</v>
      </c>
      <c r="B111" s="48"/>
      <c r="C111" s="49"/>
      <c r="D111" s="6" t="s">
        <v>149</v>
      </c>
      <c r="E111" s="6"/>
      <c r="F111" s="15">
        <v>50000</v>
      </c>
    </row>
    <row r="112" spans="1:6" ht="37.5" x14ac:dyDescent="0.25">
      <c r="A112" s="10" t="str">
        <f>'приложение 1'!A110:B110</f>
        <v>Предоставление субсидий бюджетным, автономным учреждениям и иным некоммерческим организациям</v>
      </c>
      <c r="B112" s="48"/>
      <c r="C112" s="49"/>
      <c r="D112" s="6"/>
      <c r="E112" s="6" t="s">
        <v>16</v>
      </c>
      <c r="F112" s="15">
        <v>50000</v>
      </c>
    </row>
    <row r="113" spans="1:6" ht="56.25" x14ac:dyDescent="0.25">
      <c r="A113" s="10" t="str">
        <f>'приложение 1'!A111:B111</f>
        <v>Подпрограмма "Комплексные меры противодействия злоупотреблению наркотиками и их незаконному обороту в Переславль-Залесском муниципальном округе"</v>
      </c>
      <c r="B113" s="48"/>
      <c r="C113" s="49"/>
      <c r="D113" s="6" t="s">
        <v>151</v>
      </c>
      <c r="E113" s="6"/>
      <c r="F113" s="15">
        <v>23000</v>
      </c>
    </row>
    <row r="114" spans="1:6" ht="112.5" x14ac:dyDescent="0.25">
      <c r="A114" s="10" t="str">
        <f>'приложение 1'!A112:B112</f>
        <v>Создание условий, обеспечивающих возможность для жителей Переславль-Залесского муниципального округа Ярославской области области вести здоровый образ жизни, систематически заниматься физической культурой и спортом, получить доступ к развитой спортивной инфраструктуре</v>
      </c>
      <c r="B114" s="48"/>
      <c r="C114" s="49"/>
      <c r="D114" s="6" t="s">
        <v>153</v>
      </c>
      <c r="E114" s="6"/>
      <c r="F114" s="15">
        <v>23000</v>
      </c>
    </row>
    <row r="115" spans="1:6" ht="75" x14ac:dyDescent="0.25">
      <c r="A115" s="10" t="str">
        <f>'приложение 1'!A113:B113</f>
        <v>Мероприятия в сфере организации системы комплексной профилактики немедицинского потребления наркотиков, выявление и устранение причин и условий, способствующих распространению наркомании</v>
      </c>
      <c r="B115" s="48"/>
      <c r="C115" s="49"/>
      <c r="D115" s="6" t="s">
        <v>155</v>
      </c>
      <c r="E115" s="6"/>
      <c r="F115" s="15">
        <v>23000</v>
      </c>
    </row>
    <row r="116" spans="1:6" ht="37.5" x14ac:dyDescent="0.25">
      <c r="A116" s="10" t="str">
        <f>'приложение 1'!A114:B114</f>
        <v>Предоставление субсидий бюджетным, автономным учреждениям и иным некоммерческим организациям</v>
      </c>
      <c r="B116" s="48"/>
      <c r="C116" s="49"/>
      <c r="D116" s="6"/>
      <c r="E116" s="6" t="s">
        <v>16</v>
      </c>
      <c r="F116" s="15">
        <v>23000</v>
      </c>
    </row>
    <row r="117" spans="1:6" ht="56.25" x14ac:dyDescent="0.25">
      <c r="A117" s="10" t="str">
        <f>'приложение 1'!A115:B115</f>
        <v>Подпрограмма "Гармонизация межнациональных отношений в Переславль-Залесском муниципальном округе Ярославской области"</v>
      </c>
      <c r="B117" s="48"/>
      <c r="C117" s="49"/>
      <c r="D117" s="6" t="s">
        <v>157</v>
      </c>
      <c r="E117" s="6"/>
      <c r="F117" s="15">
        <v>25000</v>
      </c>
    </row>
    <row r="118" spans="1:6" ht="150" x14ac:dyDescent="0.25">
      <c r="A118" s="10" t="str">
        <f>'приложение 1'!A116:B116</f>
        <v>Содействие укреплению гражданского единства, гармонизации межнациональных отношений и этнокультурному многообразию народов России, проживающих на территории Переславль-Залесского муниципального округа Ярославской области, на основе сохранения духовных и нравственных устоев, уважительного отношения к истории, традициям и языкам населения муниципального округа и этнических групп</v>
      </c>
      <c r="B118" s="48"/>
      <c r="C118" s="49"/>
      <c r="D118" s="6" t="s">
        <v>159</v>
      </c>
      <c r="E118" s="6"/>
      <c r="F118" s="15">
        <v>22500</v>
      </c>
    </row>
    <row r="119" spans="1:6" ht="37.5" x14ac:dyDescent="0.25">
      <c r="A119" s="10" t="str">
        <f>'приложение 1'!A117:B117</f>
        <v>Мероприятия в сфере укрепления межэтнического и межконфессионального сотрудничества</v>
      </c>
      <c r="B119" s="48"/>
      <c r="C119" s="49"/>
      <c r="D119" s="6" t="s">
        <v>161</v>
      </c>
      <c r="E119" s="6"/>
      <c r="F119" s="15">
        <v>22500</v>
      </c>
    </row>
    <row r="120" spans="1:6" ht="37.5" x14ac:dyDescent="0.25">
      <c r="A120" s="10" t="str">
        <f>'приложение 1'!A118:B118</f>
        <v>Предоставление субсидий бюджетным, автономным учреждениям и иным некоммерческим организациям</v>
      </c>
      <c r="B120" s="48"/>
      <c r="C120" s="49"/>
      <c r="D120" s="6"/>
      <c r="E120" s="6" t="s">
        <v>16</v>
      </c>
      <c r="F120" s="15">
        <v>22500</v>
      </c>
    </row>
    <row r="121" spans="1:6" ht="37.5" x14ac:dyDescent="0.25">
      <c r="A121" s="10" t="str">
        <f>'приложение 1'!A119:B119</f>
        <v>Создание условий для сохранения и развития культуры, искусства и народного творчества</v>
      </c>
      <c r="B121" s="48"/>
      <c r="C121" s="49"/>
      <c r="D121" s="6" t="s">
        <v>163</v>
      </c>
      <c r="E121" s="6"/>
      <c r="F121" s="15">
        <v>2500</v>
      </c>
    </row>
    <row r="122" spans="1:6" ht="37.5" x14ac:dyDescent="0.25">
      <c r="A122" s="10" t="str">
        <f>'приложение 1'!A120:B120</f>
        <v>Мероприятия по гармонизации межнациональных отношений</v>
      </c>
      <c r="B122" s="48"/>
      <c r="C122" s="49"/>
      <c r="D122" s="6" t="s">
        <v>165</v>
      </c>
      <c r="E122" s="6"/>
      <c r="F122" s="15">
        <v>2500</v>
      </c>
    </row>
    <row r="123" spans="1:6" ht="37.5" x14ac:dyDescent="0.25">
      <c r="A123" s="10" t="str">
        <f>'приложение 1'!A121:B121</f>
        <v>Предоставление субсидий бюджетным, автономным учреждениям и иным некоммерческим организациям</v>
      </c>
      <c r="B123" s="48"/>
      <c r="C123" s="49"/>
      <c r="D123" s="6"/>
      <c r="E123" s="6" t="s">
        <v>16</v>
      </c>
      <c r="F123" s="15">
        <v>2500</v>
      </c>
    </row>
    <row r="124" spans="1:6" ht="37.5" x14ac:dyDescent="0.25">
      <c r="A124" s="10" t="str">
        <f>'приложение 1'!A122:B122</f>
        <v>Подпрограмма "Развитие казачества в Переславль-Залесском муниципальном округе Ярославской области"</v>
      </c>
      <c r="B124" s="48"/>
      <c r="C124" s="49"/>
      <c r="D124" s="6" t="s">
        <v>167</v>
      </c>
      <c r="E124" s="6"/>
      <c r="F124" s="15">
        <v>200000</v>
      </c>
    </row>
    <row r="125" spans="1:6" ht="37.5" x14ac:dyDescent="0.25">
      <c r="A125" s="10" t="str">
        <f>'приложение 1'!A123:B123</f>
        <v>Обеспечение условий для улучшения уровня жизни социально уязвимых категорий населения</v>
      </c>
      <c r="B125" s="48"/>
      <c r="C125" s="49"/>
      <c r="D125" s="6" t="s">
        <v>169</v>
      </c>
      <c r="E125" s="6"/>
      <c r="F125" s="15">
        <v>200000</v>
      </c>
    </row>
    <row r="126" spans="1:6" ht="75" x14ac:dyDescent="0.25">
      <c r="A126" s="10" t="str">
        <f>'приложение 1'!A124:B124</f>
        <v>Мероприятия в сфере финансовой поддержки казачьим обществам, внесенным в государственный реестр казачьих обществ в РФ, действующие на территории Переславль-Залесского муниципального округа Ярославской области</v>
      </c>
      <c r="B126" s="48"/>
      <c r="C126" s="49"/>
      <c r="D126" s="6" t="s">
        <v>171</v>
      </c>
      <c r="E126" s="6"/>
      <c r="F126" s="15">
        <v>200000</v>
      </c>
    </row>
    <row r="127" spans="1:6" ht="37.5" x14ac:dyDescent="0.25">
      <c r="A127" s="10" t="str">
        <f>'приложение 1'!A125:B125</f>
        <v>Предоставление субсидий бюджетным, автономным учреждениям и иным некоммерческим организациям</v>
      </c>
      <c r="B127" s="48"/>
      <c r="C127" s="49"/>
      <c r="D127" s="6"/>
      <c r="E127" s="6" t="s">
        <v>16</v>
      </c>
      <c r="F127" s="15">
        <v>200000</v>
      </c>
    </row>
    <row r="128" spans="1:6" ht="56.25" x14ac:dyDescent="0.25">
      <c r="A128" s="10" t="str">
        <f>'приложение 1'!A126:B126</f>
        <v>Муниципальная комплексная программа "Развитие физической культуры, культуры и туризма в Переславль-Залесском муниципальном округе Ярославской области"</v>
      </c>
      <c r="B128" s="48"/>
      <c r="C128" s="49"/>
      <c r="D128" s="3" t="s">
        <v>173</v>
      </c>
      <c r="E128" s="3"/>
      <c r="F128" s="16">
        <f>F129+F145</f>
        <v>10988318</v>
      </c>
    </row>
    <row r="129" spans="1:6" ht="37.5" x14ac:dyDescent="0.25">
      <c r="A129" s="10" t="str">
        <f>'приложение 1'!A127:B127</f>
        <v>Подпрограмма "Развитие культуры и искусства Переславль-Залесского муниципального округа Ярославской области"</v>
      </c>
      <c r="B129" s="48"/>
      <c r="C129" s="49"/>
      <c r="D129" s="6" t="s">
        <v>175</v>
      </c>
      <c r="E129" s="6"/>
      <c r="F129" s="15">
        <f>F130+F133+F136+F139+F142</f>
        <v>2391462</v>
      </c>
    </row>
    <row r="130" spans="1:6" ht="37.5" x14ac:dyDescent="0.25">
      <c r="A130" s="10" t="str">
        <f>'приложение 1'!A128:B128</f>
        <v>Развитие библиотечного дела, модернизация сети библиотек</v>
      </c>
      <c r="B130" s="48"/>
      <c r="C130" s="49"/>
      <c r="D130" s="6" t="s">
        <v>177</v>
      </c>
      <c r="E130" s="6"/>
      <c r="F130" s="15">
        <f>F131</f>
        <v>103862</v>
      </c>
    </row>
    <row r="131" spans="1:6" ht="37.5" x14ac:dyDescent="0.25">
      <c r="A131" s="10" t="str">
        <f>'приложение 1'!A129:B129</f>
        <v>Комплектование книжных фондов муниципальных библиотек</v>
      </c>
      <c r="B131" s="48"/>
      <c r="C131" s="49"/>
      <c r="D131" s="6" t="s">
        <v>179</v>
      </c>
      <c r="E131" s="6"/>
      <c r="F131" s="15">
        <v>103862</v>
      </c>
    </row>
    <row r="132" spans="1:6" ht="37.5" x14ac:dyDescent="0.25">
      <c r="A132" s="10" t="str">
        <f>'приложение 1'!A130:B130</f>
        <v>Предоставление субсидий бюджетным, автономным учреждениям и иным некоммерческим организациям</v>
      </c>
      <c r="B132" s="48"/>
      <c r="C132" s="49"/>
      <c r="D132" s="6"/>
      <c r="E132" s="6" t="s">
        <v>16</v>
      </c>
      <c r="F132" s="15">
        <v>103862</v>
      </c>
    </row>
    <row r="133" spans="1:6" ht="37.5" x14ac:dyDescent="0.25">
      <c r="A133" s="10" t="str">
        <f>'приложение 1'!A131:B131</f>
        <v>Развитие образовательных учреждений сферы культуры и искусства</v>
      </c>
      <c r="B133" s="48"/>
      <c r="C133" s="49"/>
      <c r="D133" s="6" t="s">
        <v>181</v>
      </c>
      <c r="E133" s="6"/>
      <c r="F133" s="15">
        <f>F134</f>
        <v>820210</v>
      </c>
    </row>
    <row r="134" spans="1:6" ht="37.5" x14ac:dyDescent="0.25">
      <c r="A134" s="10" t="str">
        <f>'приложение 1'!A132:B132</f>
        <v>Мероприятия в сфере развития образовательных учреждений сферы культуры и искусства</v>
      </c>
      <c r="B134" s="48"/>
      <c r="C134" s="49"/>
      <c r="D134" s="6" t="s">
        <v>183</v>
      </c>
      <c r="E134" s="6"/>
      <c r="F134" s="15">
        <v>820210</v>
      </c>
    </row>
    <row r="135" spans="1:6" ht="37.5" x14ac:dyDescent="0.25">
      <c r="A135" s="10" t="str">
        <f>'приложение 1'!A133:B133</f>
        <v>Предоставление субсидий бюджетным, автономным учреждениям и иным некоммерческим организациям</v>
      </c>
      <c r="B135" s="48"/>
      <c r="C135" s="49"/>
      <c r="D135" s="6"/>
      <c r="E135" s="6" t="s">
        <v>16</v>
      </c>
      <c r="F135" s="15">
        <v>820210</v>
      </c>
    </row>
    <row r="136" spans="1:6" ht="18.75" x14ac:dyDescent="0.25">
      <c r="A136" s="10" t="str">
        <f>'приложение 1'!A134:B134</f>
        <v>Развитие культурно-досуговых центров</v>
      </c>
      <c r="B136" s="48"/>
      <c r="C136" s="49"/>
      <c r="D136" s="6" t="s">
        <v>185</v>
      </c>
      <c r="E136" s="6"/>
      <c r="F136" s="15">
        <f>F137</f>
        <v>500000</v>
      </c>
    </row>
    <row r="137" spans="1:6" ht="56.25" x14ac:dyDescent="0.25">
      <c r="A137" s="10" t="str">
        <f>'приложение 1'!A135:B135</f>
        <v>Реализация мероприятий инициативного бюджетирования на территории Ярославской области ( поддержка местных инициатив)</v>
      </c>
      <c r="B137" s="48"/>
      <c r="C137" s="49"/>
      <c r="D137" s="6" t="s">
        <v>186</v>
      </c>
      <c r="E137" s="6"/>
      <c r="F137" s="15">
        <v>500000</v>
      </c>
    </row>
    <row r="138" spans="1:6" ht="37.5" x14ac:dyDescent="0.25">
      <c r="A138" s="10" t="str">
        <f>'приложение 1'!A136:B136</f>
        <v>Предоставление субсидий бюджетным, автономным учреждениям и иным некоммерческим организациям</v>
      </c>
      <c r="B138" s="48"/>
      <c r="C138" s="49"/>
      <c r="D138" s="6"/>
      <c r="E138" s="6" t="s">
        <v>16</v>
      </c>
      <c r="F138" s="15">
        <v>500000</v>
      </c>
    </row>
    <row r="139" spans="1:6" ht="37.5" x14ac:dyDescent="0.25">
      <c r="A139" s="10" t="str">
        <f>'приложение 1'!A137:B137</f>
        <v>Проведение социально-значимых мероприятий, формирование новых культурных продуктов</v>
      </c>
      <c r="B139" s="48"/>
      <c r="C139" s="49"/>
      <c r="D139" s="6" t="s">
        <v>188</v>
      </c>
      <c r="E139" s="6"/>
      <c r="F139" s="15">
        <f>F140</f>
        <v>900000</v>
      </c>
    </row>
    <row r="140" spans="1:6" ht="56.25" x14ac:dyDescent="0.25">
      <c r="A140" s="10" t="str">
        <f>'приложение 1'!A138:B138</f>
        <v>Организация и проведение культурных мероприятий, направленных на улучшение социального самочувствия жителей муниципальных образований Ярославской области</v>
      </c>
      <c r="B140" s="48"/>
      <c r="C140" s="49"/>
      <c r="D140" s="6" t="s">
        <v>190</v>
      </c>
      <c r="E140" s="6"/>
      <c r="F140" s="15">
        <v>900000</v>
      </c>
    </row>
    <row r="141" spans="1:6" ht="37.5" x14ac:dyDescent="0.25">
      <c r="A141" s="10" t="str">
        <f>'приложение 1'!A139:B139</f>
        <v>Предоставление субсидий бюджетным, автономным учреждениям и иным некоммерческим организациям</v>
      </c>
      <c r="B141" s="48"/>
      <c r="C141" s="49"/>
      <c r="D141" s="6"/>
      <c r="E141" s="6" t="s">
        <v>16</v>
      </c>
      <c r="F141" s="15">
        <v>900000</v>
      </c>
    </row>
    <row r="142" spans="1:6" ht="56.25" x14ac:dyDescent="0.25">
      <c r="A142" s="10" t="str">
        <f>'приложение 1'!A140:B140</f>
        <v>Поддержка молодых дарований, работников культуры, работающих с одаренными детьми, конкурсной деятельности самодеятельных коллективов</v>
      </c>
      <c r="B142" s="48"/>
      <c r="C142" s="49"/>
      <c r="D142" s="6" t="s">
        <v>192</v>
      </c>
      <c r="E142" s="6"/>
      <c r="F142" s="15">
        <v>67390</v>
      </c>
    </row>
    <row r="143" spans="1:6" ht="56.25" x14ac:dyDescent="0.25">
      <c r="A143" s="10" t="str">
        <f>'приложение 1'!A141:B141</f>
        <v>Мероприятия в сфере поддержки молодых дарований, работников культуры, работающих с одаренными детьми, конкурсной деятельности самодеятельных коллективов</v>
      </c>
      <c r="B143" s="48"/>
      <c r="C143" s="49"/>
      <c r="D143" s="6" t="s">
        <v>194</v>
      </c>
      <c r="E143" s="6"/>
      <c r="F143" s="15">
        <v>67390</v>
      </c>
    </row>
    <row r="144" spans="1:6" ht="37.5" x14ac:dyDescent="0.25">
      <c r="A144" s="10" t="str">
        <f>'приложение 1'!A142:B142</f>
        <v>Предоставление субсидий бюджетным, автономным учреждениям и иным некоммерческим организациям</v>
      </c>
      <c r="B144" s="48"/>
      <c r="C144" s="49"/>
      <c r="D144" s="6"/>
      <c r="E144" s="6" t="s">
        <v>16</v>
      </c>
      <c r="F144" s="15">
        <v>67390</v>
      </c>
    </row>
    <row r="145" spans="1:6" ht="56.25" x14ac:dyDescent="0.25">
      <c r="A145" s="10" t="str">
        <f>'приложение 1'!A143:B143</f>
        <v>Подпрограмма "Развитие физической культуры и спорта на территории Переславль-Залесского муниципального округа Ярославской области"</v>
      </c>
      <c r="B145" s="48"/>
      <c r="C145" s="49"/>
      <c r="D145" s="6" t="s">
        <v>196</v>
      </c>
      <c r="E145" s="6"/>
      <c r="F145" s="15">
        <f>F146+F150</f>
        <v>8596856</v>
      </c>
    </row>
    <row r="146" spans="1:6" ht="18.75" x14ac:dyDescent="0.25">
      <c r="A146" s="10" t="str">
        <f>'приложение 1'!A144:B144</f>
        <v>Строительство и модернизация спортивных сооружений</v>
      </c>
      <c r="B146" s="48"/>
      <c r="C146" s="49"/>
      <c r="D146" s="6" t="s">
        <v>198</v>
      </c>
      <c r="E146" s="6"/>
      <c r="F146" s="15">
        <v>5930189</v>
      </c>
    </row>
    <row r="147" spans="1:6" ht="37.5" x14ac:dyDescent="0.25">
      <c r="A147" s="10" t="str">
        <f>'приложение 1'!A145:B145</f>
        <v>Оснащение объектов спортивной инфраструктуры спортивно-технологическим оборудованием</v>
      </c>
      <c r="B147" s="48"/>
      <c r="C147" s="49"/>
      <c r="D147" s="6" t="s">
        <v>200</v>
      </c>
      <c r="E147" s="6"/>
      <c r="F147" s="15">
        <v>5930189</v>
      </c>
    </row>
    <row r="148" spans="1:6" ht="37.5" x14ac:dyDescent="0.25">
      <c r="A148" s="10" t="str">
        <f>'приложение 1'!A146:B146</f>
        <v>Предоставление субсидий бюджетным, автономным учреждениям и иным некоммерческим организациям</v>
      </c>
      <c r="B148" s="48"/>
      <c r="C148" s="49"/>
      <c r="D148" s="6"/>
      <c r="E148" s="6" t="s">
        <v>16</v>
      </c>
      <c r="F148" s="15">
        <v>5930189</v>
      </c>
    </row>
    <row r="149" spans="1:6" ht="112.5" x14ac:dyDescent="0.25">
      <c r="A149" s="10" t="str">
        <f>'приложение 1'!A147:B147</f>
        <v>Создание условий, обеспечивающих возможность для жителей Переславль-Залесского муниципального округа Ярославской области вести здоровый образ жизни, систематически заниматься физической культурой и спортом, получить доступ к развитой спортивной инфраструктуре</v>
      </c>
      <c r="B149" s="48"/>
      <c r="C149" s="49"/>
      <c r="D149" s="6" t="s">
        <v>202</v>
      </c>
      <c r="E149" s="6"/>
      <c r="F149" s="15">
        <f>F150</f>
        <v>2666667</v>
      </c>
    </row>
    <row r="150" spans="1:6" ht="56.25" x14ac:dyDescent="0.25">
      <c r="A150" s="10" t="str">
        <f>'приложение 1'!A148:B148</f>
        <v>Организация зон отдыха и катания на коньках в зимний период на общественных территориях муниципальных образований Ярославской области</v>
      </c>
      <c r="B150" s="48"/>
      <c r="C150" s="49"/>
      <c r="D150" s="6" t="s">
        <v>204</v>
      </c>
      <c r="E150" s="6"/>
      <c r="F150" s="15">
        <v>2666667</v>
      </c>
    </row>
    <row r="151" spans="1:6" ht="37.5" x14ac:dyDescent="0.25">
      <c r="A151" s="10" t="str">
        <f>'приложение 1'!A149:B149</f>
        <v>Закупка товаров, работ и услуг для обеспечения государственных (муниципальных) нужд</v>
      </c>
      <c r="B151" s="48"/>
      <c r="C151" s="49"/>
      <c r="D151" s="6"/>
      <c r="E151" s="6" t="s">
        <v>22</v>
      </c>
      <c r="F151" s="15">
        <v>2666667</v>
      </c>
    </row>
    <row r="152" spans="1:6" ht="56.25" x14ac:dyDescent="0.25">
      <c r="A152" s="10" t="str">
        <f>'приложение 1'!A150:B150</f>
        <v>Муниципальная программа "Обеспечение качественными коммунальными услугами населения в Переславль-Залесском муниципальном округе Ярославской области"</v>
      </c>
      <c r="B152" s="48"/>
      <c r="C152" s="49"/>
      <c r="D152" s="3" t="s">
        <v>206</v>
      </c>
      <c r="E152" s="3"/>
      <c r="F152" s="16">
        <f>F153</f>
        <v>76997202</v>
      </c>
    </row>
    <row r="153" spans="1:6" ht="75" x14ac:dyDescent="0.25">
      <c r="A153" s="10" t="str">
        <f>'приложение 1'!A151:B151</f>
        <v>Муниципальная программа "Комплексная программа модернизации и реформирования жилищно-коммунального хозяйства Переславль-Залесского муниципального округа Ярославской области"</v>
      </c>
      <c r="B153" s="48"/>
      <c r="C153" s="49"/>
      <c r="D153" s="6" t="s">
        <v>208</v>
      </c>
      <c r="E153" s="6"/>
      <c r="F153" s="15">
        <f>F154</f>
        <v>76997202</v>
      </c>
    </row>
    <row r="154" spans="1:6" ht="56.25" x14ac:dyDescent="0.25">
      <c r="A154" s="10" t="str">
        <f>'приложение 1'!A152:B152</f>
        <v>Обеспечение эксплуатационной надежности и безопасности коммунальных систем (строительство газовых блочно-модульных котельных)</v>
      </c>
      <c r="B154" s="48"/>
      <c r="C154" s="49"/>
      <c r="D154" s="6" t="s">
        <v>210</v>
      </c>
      <c r="E154" s="6"/>
      <c r="F154" s="15">
        <f>F155</f>
        <v>76997202</v>
      </c>
    </row>
    <row r="155" spans="1:6" ht="93.75" x14ac:dyDescent="0.25">
      <c r="A155" s="10" t="str">
        <f>'приложение 1'!A153:B153</f>
        <v>Межбюджетные трансферты на реализацию мероприятий по строительству и реконструкции объектов теплоснабжения за счет средств, высвобождаемых в рамках списания двух третей задолженности по отдельным бюджетным кредитам</v>
      </c>
      <c r="B155" s="48"/>
      <c r="C155" s="49"/>
      <c r="D155" s="6" t="s">
        <v>212</v>
      </c>
      <c r="E155" s="6"/>
      <c r="F155" s="15">
        <v>76997202</v>
      </c>
    </row>
    <row r="156" spans="1:6" ht="37.5" x14ac:dyDescent="0.25">
      <c r="A156" s="10" t="str">
        <f>'приложение 1'!A154:B154</f>
        <v>Капитальные вложения в объекты государственной (муниципальной) собственности</v>
      </c>
      <c r="B156" s="48"/>
      <c r="C156" s="49"/>
      <c r="D156" s="6"/>
      <c r="E156" s="6" t="s">
        <v>214</v>
      </c>
      <c r="F156" s="15">
        <v>76997202</v>
      </c>
    </row>
    <row r="157" spans="1:6" ht="56.25" x14ac:dyDescent="0.25">
      <c r="A157" s="10" t="str">
        <f>'приложение 1'!A155:B155</f>
        <v>Муниципальная программа "Развитие дорожного хозяйства в Переславль-Залесском муниципальном округе Ярославской области"</v>
      </c>
      <c r="B157" s="48"/>
      <c r="C157" s="49"/>
      <c r="D157" s="3" t="s">
        <v>216</v>
      </c>
      <c r="E157" s="3"/>
      <c r="F157" s="16">
        <f>F158</f>
        <v>145484990</v>
      </c>
    </row>
    <row r="158" spans="1:6" ht="56.25" x14ac:dyDescent="0.25">
      <c r="A158" s="10" t="str">
        <f>'приложение 1'!A156:B156</f>
        <v>Муниципальная программа "Развитие дорожного хозяйства в Переславль-Залесском муниципальном округе Ярославской области"</v>
      </c>
      <c r="B158" s="48"/>
      <c r="C158" s="49"/>
      <c r="D158" s="6" t="s">
        <v>217</v>
      </c>
      <c r="E158" s="6"/>
      <c r="F158" s="15">
        <f>F159+F162+F167</f>
        <v>145484990</v>
      </c>
    </row>
    <row r="159" spans="1:6" ht="18.75" x14ac:dyDescent="0.25">
      <c r="A159" s="10" t="str">
        <f>'приложение 1'!A157:B157</f>
        <v>Строительство автомобильных дорог общего пользования</v>
      </c>
      <c r="B159" s="48"/>
      <c r="C159" s="49"/>
      <c r="D159" s="6" t="s">
        <v>219</v>
      </c>
      <c r="E159" s="6"/>
      <c r="F159" s="15">
        <v>600000</v>
      </c>
    </row>
    <row r="160" spans="1:6" ht="37.5" x14ac:dyDescent="0.25">
      <c r="A160" s="10" t="str">
        <f>'приложение 1'!A158:B158</f>
        <v>Мероприятия в сфере строительства автомобильных дорог общего пользования</v>
      </c>
      <c r="B160" s="48"/>
      <c r="C160" s="49"/>
      <c r="D160" s="6" t="s">
        <v>221</v>
      </c>
      <c r="E160" s="6"/>
      <c r="F160" s="15">
        <v>600000</v>
      </c>
    </row>
    <row r="161" spans="1:6" ht="37.5" x14ac:dyDescent="0.25">
      <c r="A161" s="10" t="str">
        <f>'приложение 1'!A159:B159</f>
        <v>Капитальные вложения в объекты государственной (муниципальной) собственности</v>
      </c>
      <c r="B161" s="48"/>
      <c r="C161" s="49"/>
      <c r="D161" s="6"/>
      <c r="E161" s="6" t="s">
        <v>214</v>
      </c>
      <c r="F161" s="15">
        <v>600000</v>
      </c>
    </row>
    <row r="162" spans="1:6" ht="37.5" x14ac:dyDescent="0.25">
      <c r="A162" s="10" t="str">
        <f>'приложение 1'!A160:B160</f>
        <v>Капитальный ремонт и ремонт автомобильных дорог общего пользования</v>
      </c>
      <c r="B162" s="48"/>
      <c r="C162" s="49"/>
      <c r="D162" s="6" t="s">
        <v>223</v>
      </c>
      <c r="E162" s="6"/>
      <c r="F162" s="15">
        <f>F163+F165</f>
        <v>109981721</v>
      </c>
    </row>
    <row r="163" spans="1:6" ht="18.75" x14ac:dyDescent="0.25">
      <c r="A163" s="10" t="str">
        <f>'приложение 1'!A161:B161</f>
        <v>Финансирование дорожного хозяйства</v>
      </c>
      <c r="B163" s="48"/>
      <c r="C163" s="49"/>
      <c r="D163" s="6" t="s">
        <v>225</v>
      </c>
      <c r="E163" s="6"/>
      <c r="F163" s="15">
        <v>45164516</v>
      </c>
    </row>
    <row r="164" spans="1:6" ht="37.5" x14ac:dyDescent="0.25">
      <c r="A164" s="10" t="str">
        <f>'приложение 1'!A162:B162</f>
        <v>Предоставление субсидий бюджетным, автономным учреждениям и иным некоммерческим организациям</v>
      </c>
      <c r="B164" s="48"/>
      <c r="C164" s="49"/>
      <c r="D164" s="6"/>
      <c r="E164" s="6" t="s">
        <v>16</v>
      </c>
      <c r="F164" s="15">
        <v>45164516</v>
      </c>
    </row>
    <row r="165" spans="1:6" ht="37.5" x14ac:dyDescent="0.25">
      <c r="A165" s="10" t="str">
        <f>'приложение 1'!A163:B163</f>
        <v>Капитальный ремонт и ремонт дорожных объектов муниципальной собственности</v>
      </c>
      <c r="B165" s="48"/>
      <c r="C165" s="49"/>
      <c r="D165" s="6" t="s">
        <v>227</v>
      </c>
      <c r="E165" s="6"/>
      <c r="F165" s="15">
        <v>64817205</v>
      </c>
    </row>
    <row r="166" spans="1:6" ht="37.5" x14ac:dyDescent="0.25">
      <c r="A166" s="10" t="str">
        <f>'приложение 1'!A164:B164</f>
        <v>Предоставление субсидий бюджетным, автономным учреждениям и иным некоммерческим организациям</v>
      </c>
      <c r="B166" s="48"/>
      <c r="C166" s="49"/>
      <c r="D166" s="6"/>
      <c r="E166" s="6" t="s">
        <v>16</v>
      </c>
      <c r="F166" s="15">
        <v>64817205</v>
      </c>
    </row>
    <row r="167" spans="1:6" ht="75" x14ac:dyDescent="0.25">
      <c r="A167" s="10" t="str">
        <f>'приложение 1'!A165:B165</f>
        <v>Реализация мер по обеспечению устойчивого функционирования автомобильных дорог местного значения, в том числе по обеспечению безопасности дорожного движения</v>
      </c>
      <c r="B167" s="48"/>
      <c r="C167" s="49"/>
      <c r="D167" s="6" t="s">
        <v>229</v>
      </c>
      <c r="E167" s="6"/>
      <c r="F167" s="15">
        <f>F168</f>
        <v>34903269</v>
      </c>
    </row>
    <row r="168" spans="1:6" ht="18.75" x14ac:dyDescent="0.25">
      <c r="A168" s="10" t="str">
        <f>'приложение 1'!A166:B166</f>
        <v>Финансирование дорожного хозяйства</v>
      </c>
      <c r="B168" s="48"/>
      <c r="C168" s="49"/>
      <c r="D168" s="6" t="s">
        <v>231</v>
      </c>
      <c r="E168" s="6"/>
      <c r="F168" s="15">
        <v>34903269</v>
      </c>
    </row>
    <row r="169" spans="1:6" ht="37.5" x14ac:dyDescent="0.25">
      <c r="A169" s="10" t="str">
        <f>'приложение 1'!A167:B167</f>
        <v>Предоставление субсидий бюджетным, автономным учреждениям и иным некоммерческим организациям</v>
      </c>
      <c r="B169" s="48"/>
      <c r="C169" s="49"/>
      <c r="D169" s="6"/>
      <c r="E169" s="6" t="s">
        <v>16</v>
      </c>
      <c r="F169" s="15">
        <v>34903269</v>
      </c>
    </row>
    <row r="170" spans="1:6" ht="56.25" x14ac:dyDescent="0.25">
      <c r="A170" s="10" t="str">
        <f>'приложение 1'!A168:B168</f>
        <v>Муниципальная программа "Развитие сельского хозяйства Переславль-Залесского муниципального округа Ярославской области"</v>
      </c>
      <c r="B170" s="48"/>
      <c r="C170" s="49"/>
      <c r="D170" s="3" t="s">
        <v>233</v>
      </c>
      <c r="E170" s="3"/>
      <c r="F170" s="16">
        <v>11469257</v>
      </c>
    </row>
    <row r="171" spans="1:6" ht="56.25" x14ac:dyDescent="0.25">
      <c r="A171" s="10" t="str">
        <f>'приложение 1'!A169:B169</f>
        <v>Муниципальная программа "Развитие сельского хозяйства Переславль-Залесского муниципального округа Ярославской области"</v>
      </c>
      <c r="B171" s="48"/>
      <c r="C171" s="49"/>
      <c r="D171" s="6" t="s">
        <v>234</v>
      </c>
      <c r="E171" s="6"/>
      <c r="F171" s="15">
        <v>11469257</v>
      </c>
    </row>
    <row r="172" spans="1:6" ht="56.25" x14ac:dyDescent="0.25">
      <c r="A172" s="10" t="str">
        <f>'приложение 1'!A170:B170</f>
        <v>Обеспечение территориальной доступности товаров для сельского населения путем оказания государственной и муниципальной поддержки</v>
      </c>
      <c r="B172" s="48"/>
      <c r="C172" s="49"/>
      <c r="D172" s="6" t="s">
        <v>236</v>
      </c>
      <c r="E172" s="6"/>
      <c r="F172" s="15">
        <v>455331</v>
      </c>
    </row>
    <row r="173" spans="1:6" ht="56.25" x14ac:dyDescent="0.25">
      <c r="A173" s="10" t="str">
        <f>'приложение 1'!A171:B171</f>
        <v>Возмещение части затрат организациям и индивидуальным предпринимателям, занимающимся доставкой товаров в отдаленные СНП</v>
      </c>
      <c r="B173" s="48"/>
      <c r="C173" s="49"/>
      <c r="D173" s="6" t="s">
        <v>238</v>
      </c>
      <c r="E173" s="6"/>
      <c r="F173" s="15">
        <v>455331</v>
      </c>
    </row>
    <row r="174" spans="1:6" ht="18.75" x14ac:dyDescent="0.25">
      <c r="A174" s="10" t="str">
        <f>'приложение 1'!A172:B172</f>
        <v>Иные бюджетные ассигнования</v>
      </c>
      <c r="B174" s="48"/>
      <c r="C174" s="49"/>
      <c r="D174" s="6"/>
      <c r="E174" s="6" t="s">
        <v>82</v>
      </c>
      <c r="F174" s="15">
        <v>455331</v>
      </c>
    </row>
    <row r="175" spans="1:6" ht="37.5" x14ac:dyDescent="0.25">
      <c r="A175" s="10" t="str">
        <f>'приложение 1'!A173:B173</f>
        <v>Реализация мероприятий по борьбе с борщевиком Сосновского</v>
      </c>
      <c r="B175" s="48"/>
      <c r="C175" s="49"/>
      <c r="D175" s="6" t="s">
        <v>240</v>
      </c>
      <c r="E175" s="6"/>
      <c r="F175" s="15">
        <v>11013926</v>
      </c>
    </row>
    <row r="176" spans="1:6" ht="37.5" x14ac:dyDescent="0.25">
      <c r="A176" s="10" t="str">
        <f>'приложение 1'!A174:B174</f>
        <v>Реализация мероприятий по борьбе с борщевиком Сосновского</v>
      </c>
      <c r="B176" s="48"/>
      <c r="C176" s="49"/>
      <c r="D176" s="6" t="s">
        <v>241</v>
      </c>
      <c r="E176" s="6"/>
      <c r="F176" s="15">
        <v>10913926</v>
      </c>
    </row>
    <row r="177" spans="1:6" ht="37.5" x14ac:dyDescent="0.25">
      <c r="A177" s="10" t="str">
        <f>'приложение 1'!A175:B175</f>
        <v>Предоставление субсидий бюджетным, автономным учреждениям и иным некоммерческим организациям</v>
      </c>
      <c r="B177" s="48"/>
      <c r="C177" s="49"/>
      <c r="D177" s="6"/>
      <c r="E177" s="6" t="s">
        <v>16</v>
      </c>
      <c r="F177" s="15">
        <v>10913926</v>
      </c>
    </row>
    <row r="178" spans="1:6" ht="37.5" x14ac:dyDescent="0.25">
      <c r="A178" s="10" t="str">
        <f>'приложение 1'!A176:B176</f>
        <v>Реализация мероприятий по борьбе с борщевиком Сосновского за счет средств местного бюджета</v>
      </c>
      <c r="B178" s="48"/>
      <c r="C178" s="49"/>
      <c r="D178" s="6" t="s">
        <v>243</v>
      </c>
      <c r="E178" s="6"/>
      <c r="F178" s="15">
        <v>100000</v>
      </c>
    </row>
    <row r="179" spans="1:6" ht="37.5" x14ac:dyDescent="0.25">
      <c r="A179" s="10" t="str">
        <f>'приложение 1'!A177:B177</f>
        <v>Предоставление субсидий бюджетным, автономным учреждениям и иным некоммерческим организациям</v>
      </c>
      <c r="B179" s="48"/>
      <c r="C179" s="49"/>
      <c r="D179" s="6"/>
      <c r="E179" s="6" t="s">
        <v>16</v>
      </c>
      <c r="F179" s="15">
        <v>100000</v>
      </c>
    </row>
    <row r="180" spans="1:6" ht="56.25" x14ac:dyDescent="0.25">
      <c r="A180" s="10" t="str">
        <f>'приложение 1'!A178:B178</f>
        <v>Муниципальная программа "Энергоэффективность на территории Переславль-Залесского муниципального округа Ярославской области"</v>
      </c>
      <c r="B180" s="48"/>
      <c r="C180" s="49"/>
      <c r="D180" s="3" t="s">
        <v>245</v>
      </c>
      <c r="E180" s="3"/>
      <c r="F180" s="16">
        <f>F181</f>
        <v>300000</v>
      </c>
    </row>
    <row r="181" spans="1:6" ht="18.75" x14ac:dyDescent="0.25">
      <c r="A181" s="10" t="str">
        <f>'приложение 1'!A179:B179</f>
        <v>Энергосбережение в бюджетной сфере</v>
      </c>
      <c r="B181" s="48"/>
      <c r="C181" s="49"/>
      <c r="D181" s="6" t="s">
        <v>247</v>
      </c>
      <c r="E181" s="6"/>
      <c r="F181" s="15">
        <v>300000</v>
      </c>
    </row>
    <row r="182" spans="1:6" ht="18.75" x14ac:dyDescent="0.25">
      <c r="A182" s="10" t="str">
        <f>'приложение 1'!A180:B180</f>
        <v>Мероприятия по энергосбережению в бюджетной сфере</v>
      </c>
      <c r="B182" s="48"/>
      <c r="C182" s="49"/>
      <c r="D182" s="6" t="s">
        <v>249</v>
      </c>
      <c r="E182" s="6"/>
      <c r="F182" s="15">
        <v>300000</v>
      </c>
    </row>
    <row r="183" spans="1:6" ht="37.5" x14ac:dyDescent="0.25">
      <c r="A183" s="10" t="str">
        <f>'приложение 1'!A181:B181</f>
        <v>Предоставление субсидий бюджетным, автономным учреждениям и иным некоммерческим организациям</v>
      </c>
      <c r="B183" s="48"/>
      <c r="C183" s="49"/>
      <c r="D183" s="6"/>
      <c r="E183" s="6" t="s">
        <v>16</v>
      </c>
      <c r="F183" s="15">
        <v>300000</v>
      </c>
    </row>
    <row r="184" spans="1:6" ht="56.25" x14ac:dyDescent="0.25">
      <c r="A184" s="10" t="str">
        <f>'приложение 1'!A182:B182</f>
        <v>Муниципальная комплексная программа "Охрана окружающей среды в Переславль-Залесском муниципальном округе Ярославской области"</v>
      </c>
      <c r="B184" s="48"/>
      <c r="C184" s="49"/>
      <c r="D184" s="3" t="s">
        <v>251</v>
      </c>
      <c r="E184" s="3"/>
      <c r="F184" s="16">
        <f>F185+F188</f>
        <v>3609545</v>
      </c>
    </row>
    <row r="185" spans="1:6" ht="37.5" x14ac:dyDescent="0.25">
      <c r="A185" s="10" t="str">
        <f>'приложение 1'!A183:B183</f>
        <v>Профилактика клещевых инфекций в местах (территориях) массового пребывания людей</v>
      </c>
      <c r="B185" s="48"/>
      <c r="C185" s="49"/>
      <c r="D185" s="6" t="s">
        <v>253</v>
      </c>
      <c r="E185" s="6"/>
      <c r="F185" s="15">
        <v>600000</v>
      </c>
    </row>
    <row r="186" spans="1:6" ht="37.5" x14ac:dyDescent="0.25">
      <c r="A186" s="10" t="str">
        <f>'приложение 1'!A184:B184</f>
        <v>Мероприятия в сфере профилактики клещевых инфекций в местах (территориях) массового пребывания людей</v>
      </c>
      <c r="B186" s="48"/>
      <c r="C186" s="49"/>
      <c r="D186" s="6" t="s">
        <v>255</v>
      </c>
      <c r="E186" s="6"/>
      <c r="F186" s="15">
        <v>600000</v>
      </c>
    </row>
    <row r="187" spans="1:6" ht="37.5" x14ac:dyDescent="0.25">
      <c r="A187" s="10" t="str">
        <f>'приложение 1'!A185:B185</f>
        <v>Предоставление субсидий бюджетным, автономным учреждениям и иным некоммерческим организациям</v>
      </c>
      <c r="B187" s="48"/>
      <c r="C187" s="49"/>
      <c r="D187" s="6"/>
      <c r="E187" s="6" t="s">
        <v>16</v>
      </c>
      <c r="F187" s="15">
        <v>600000</v>
      </c>
    </row>
    <row r="188" spans="1:6" ht="37.5" x14ac:dyDescent="0.25">
      <c r="A188" s="10" t="str">
        <f>'приложение 1'!A186:B186</f>
        <v>Подпрограмма "Благоустройство территории Переславль-Залесского муниципального округа Ярославской области"</v>
      </c>
      <c r="B188" s="48"/>
      <c r="C188" s="49"/>
      <c r="D188" s="6" t="s">
        <v>257</v>
      </c>
      <c r="E188" s="6"/>
      <c r="F188" s="15">
        <f>F189</f>
        <v>3009545</v>
      </c>
    </row>
    <row r="189" spans="1:6" ht="37.5" x14ac:dyDescent="0.25">
      <c r="A189" s="10" t="str">
        <f>'приложение 1'!A187:B187</f>
        <v>Организация мероприятий по регулированию численности безнадзорных животных</v>
      </c>
      <c r="B189" s="48"/>
      <c r="C189" s="49"/>
      <c r="D189" s="6" t="s">
        <v>259</v>
      </c>
      <c r="E189" s="6"/>
      <c r="F189" s="15">
        <v>3009545</v>
      </c>
    </row>
    <row r="190" spans="1:6" ht="18.75" x14ac:dyDescent="0.25">
      <c r="A190" s="10" t="str">
        <f>'приложение 1'!A188:B188</f>
        <v>Отлов и содержание безнадзорных животных</v>
      </c>
      <c r="B190" s="48"/>
      <c r="C190" s="49"/>
      <c r="D190" s="6" t="s">
        <v>261</v>
      </c>
      <c r="E190" s="6"/>
      <c r="F190" s="15">
        <v>2709545</v>
      </c>
    </row>
    <row r="191" spans="1:6" ht="37.5" x14ac:dyDescent="0.25">
      <c r="A191" s="10" t="str">
        <f>'приложение 1'!A189:B189</f>
        <v>Предоставление субсидий бюджетным, автономным учреждениям и иным некоммерческим организациям</v>
      </c>
      <c r="B191" s="48"/>
      <c r="C191" s="49"/>
      <c r="D191" s="6"/>
      <c r="E191" s="6" t="s">
        <v>16</v>
      </c>
      <c r="F191" s="15">
        <v>2709545</v>
      </c>
    </row>
    <row r="192" spans="1:6" ht="37.5" x14ac:dyDescent="0.25">
      <c r="A192" s="10" t="str">
        <f>'приложение 1'!A190:B190</f>
        <v>Мероприятия по регулированию численности безнадзорных животных</v>
      </c>
      <c r="B192" s="48"/>
      <c r="C192" s="49"/>
      <c r="D192" s="6" t="s">
        <v>263</v>
      </c>
      <c r="E192" s="6"/>
      <c r="F192" s="15">
        <v>300000</v>
      </c>
    </row>
    <row r="193" spans="1:6" ht="37.5" x14ac:dyDescent="0.25">
      <c r="A193" s="10" t="str">
        <f>'приложение 1'!A191:B191</f>
        <v>Предоставление субсидий бюджетным, автономным учреждениям и иным некоммерческим организациям</v>
      </c>
      <c r="B193" s="48"/>
      <c r="C193" s="49"/>
      <c r="D193" s="6"/>
      <c r="E193" s="6" t="s">
        <v>16</v>
      </c>
      <c r="F193" s="15">
        <v>300000</v>
      </c>
    </row>
    <row r="194" spans="1:6" s="22" customFormat="1" ht="75" x14ac:dyDescent="0.25">
      <c r="A194" s="20" t="s">
        <v>264</v>
      </c>
      <c r="B194" s="54"/>
      <c r="C194" s="55"/>
      <c r="D194" s="27" t="s">
        <v>265</v>
      </c>
      <c r="E194" s="27"/>
      <c r="F194" s="21">
        <f>F195</f>
        <v>3967911</v>
      </c>
    </row>
    <row r="195" spans="1:6" ht="75" x14ac:dyDescent="0.25">
      <c r="A195" s="10" t="s">
        <v>264</v>
      </c>
      <c r="B195" s="48"/>
      <c r="C195" s="49"/>
      <c r="D195" s="28" t="s">
        <v>266</v>
      </c>
      <c r="E195" s="28"/>
      <c r="F195" s="17">
        <f>F196</f>
        <v>3967911</v>
      </c>
    </row>
    <row r="196" spans="1:6" ht="18.75" x14ac:dyDescent="0.25">
      <c r="A196" s="10" t="s">
        <v>267</v>
      </c>
      <c r="B196" s="48"/>
      <c r="C196" s="49"/>
      <c r="D196" s="28" t="s">
        <v>268</v>
      </c>
      <c r="E196" s="28"/>
      <c r="F196" s="17">
        <f>F197+F199+F201+F204</f>
        <v>3967911</v>
      </c>
    </row>
    <row r="197" spans="1:6" ht="37.5" x14ac:dyDescent="0.25">
      <c r="A197" s="10" t="s">
        <v>269</v>
      </c>
      <c r="B197" s="48"/>
      <c r="C197" s="49"/>
      <c r="D197" s="28" t="s">
        <v>270</v>
      </c>
      <c r="E197" s="28"/>
      <c r="F197" s="17">
        <f>F198</f>
        <v>542171</v>
      </c>
    </row>
    <row r="198" spans="1:6" ht="37.5" x14ac:dyDescent="0.25">
      <c r="A198" s="10" t="s">
        <v>21</v>
      </c>
      <c r="B198" s="48"/>
      <c r="C198" s="49"/>
      <c r="D198" s="28"/>
      <c r="E198" s="28" t="s">
        <v>22</v>
      </c>
      <c r="F198" s="17">
        <f>-3000000+3542171</f>
        <v>542171</v>
      </c>
    </row>
    <row r="199" spans="1:6" ht="18.75" x14ac:dyDescent="0.25">
      <c r="A199" s="10" t="s">
        <v>273</v>
      </c>
      <c r="B199" s="48"/>
      <c r="C199" s="49"/>
      <c r="D199" s="28" t="s">
        <v>274</v>
      </c>
      <c r="E199" s="28"/>
      <c r="F199" s="17">
        <f>F200</f>
        <v>725500</v>
      </c>
    </row>
    <row r="200" spans="1:6" ht="75" x14ac:dyDescent="0.25">
      <c r="A200" s="10" t="s">
        <v>271</v>
      </c>
      <c r="B200" s="48"/>
      <c r="C200" s="49"/>
      <c r="D200" s="28"/>
      <c r="E200" s="28" t="s">
        <v>272</v>
      </c>
      <c r="F200" s="17">
        <v>725500</v>
      </c>
    </row>
    <row r="201" spans="1:6" ht="18.75" x14ac:dyDescent="0.25">
      <c r="A201" s="10" t="s">
        <v>275</v>
      </c>
      <c r="B201" s="48"/>
      <c r="C201" s="49"/>
      <c r="D201" s="28" t="s">
        <v>276</v>
      </c>
      <c r="E201" s="28"/>
      <c r="F201" s="17">
        <f>F202+F203</f>
        <v>2138000</v>
      </c>
    </row>
    <row r="202" spans="1:6" ht="75" x14ac:dyDescent="0.25">
      <c r="A202" s="10" t="s">
        <v>271</v>
      </c>
      <c r="B202" s="48"/>
      <c r="C202" s="49"/>
      <c r="D202" s="28"/>
      <c r="E202" s="28" t="s">
        <v>272</v>
      </c>
      <c r="F202" s="17">
        <v>1938000</v>
      </c>
    </row>
    <row r="203" spans="1:6" ht="18.75" x14ac:dyDescent="0.25">
      <c r="A203" s="10" t="s">
        <v>23</v>
      </c>
      <c r="B203" s="48"/>
      <c r="C203" s="49"/>
      <c r="D203" s="28"/>
      <c r="E203" s="28" t="s">
        <v>24</v>
      </c>
      <c r="F203" s="17">
        <v>200000</v>
      </c>
    </row>
    <row r="204" spans="1:6" ht="18.75" x14ac:dyDescent="0.25">
      <c r="A204" s="10" t="s">
        <v>279</v>
      </c>
      <c r="B204" s="48"/>
      <c r="C204" s="49"/>
      <c r="D204" s="28" t="s">
        <v>280</v>
      </c>
      <c r="E204" s="28"/>
      <c r="F204" s="17">
        <f>F205</f>
        <v>562240</v>
      </c>
    </row>
    <row r="205" spans="1:6" ht="75" x14ac:dyDescent="0.25">
      <c r="A205" s="10" t="s">
        <v>271</v>
      </c>
      <c r="B205" s="48"/>
      <c r="C205" s="49"/>
      <c r="D205" s="28"/>
      <c r="E205" s="28" t="s">
        <v>272</v>
      </c>
      <c r="F205" s="17">
        <f>-3500000+4062240</f>
        <v>562240</v>
      </c>
    </row>
    <row r="206" spans="1:6" s="23" customFormat="1" ht="75" x14ac:dyDescent="0.25">
      <c r="A206" s="32" t="s">
        <v>281</v>
      </c>
      <c r="B206" s="52"/>
      <c r="C206" s="53"/>
      <c r="D206" s="33" t="s">
        <v>282</v>
      </c>
      <c r="E206" s="33"/>
      <c r="F206" s="34">
        <f t="shared" ref="F206:F207" si="0">F207</f>
        <v>3531848</v>
      </c>
    </row>
    <row r="207" spans="1:6" ht="56.25" x14ac:dyDescent="0.25">
      <c r="A207" s="10" t="s">
        <v>281</v>
      </c>
      <c r="B207" s="48"/>
      <c r="C207" s="49"/>
      <c r="D207" s="28" t="s">
        <v>283</v>
      </c>
      <c r="E207" s="28"/>
      <c r="F207" s="17">
        <f t="shared" si="0"/>
        <v>3531848</v>
      </c>
    </row>
    <row r="208" spans="1:6" ht="18.75" x14ac:dyDescent="0.25">
      <c r="A208" s="10" t="s">
        <v>284</v>
      </c>
      <c r="B208" s="48"/>
      <c r="C208" s="49"/>
      <c r="D208" s="28" t="s">
        <v>285</v>
      </c>
      <c r="E208" s="28"/>
      <c r="F208" s="17">
        <f>F209</f>
        <v>3531848</v>
      </c>
    </row>
    <row r="209" spans="1:6" ht="37.5" x14ac:dyDescent="0.25">
      <c r="A209" s="10" t="s">
        <v>286</v>
      </c>
      <c r="B209" s="48"/>
      <c r="C209" s="49"/>
      <c r="D209" s="28" t="s">
        <v>287</v>
      </c>
      <c r="E209" s="28"/>
      <c r="F209" s="17">
        <v>3531848</v>
      </c>
    </row>
    <row r="210" spans="1:6" ht="37.5" x14ac:dyDescent="0.25">
      <c r="A210" s="10" t="s">
        <v>15</v>
      </c>
      <c r="B210" s="48"/>
      <c r="C210" s="49"/>
      <c r="D210" s="28"/>
      <c r="E210" s="28" t="s">
        <v>16</v>
      </c>
      <c r="F210" s="17">
        <v>3531848</v>
      </c>
    </row>
    <row r="211" spans="1:6" s="23" customFormat="1" ht="18.75" x14ac:dyDescent="0.25">
      <c r="A211" s="8" t="s">
        <v>288</v>
      </c>
      <c r="B211" s="50"/>
      <c r="C211" s="51"/>
      <c r="D211" s="29" t="s">
        <v>289</v>
      </c>
      <c r="E211" s="29"/>
      <c r="F211" s="18">
        <f>F212+F214+F216+F218+F221+F223+F225+F228+F232+F234+F238+F240+F236+F242</f>
        <v>1163478514</v>
      </c>
    </row>
    <row r="212" spans="1:6" ht="56.25" x14ac:dyDescent="0.25">
      <c r="A212" s="10" t="s">
        <v>290</v>
      </c>
      <c r="B212" s="48"/>
      <c r="C212" s="49"/>
      <c r="D212" s="28" t="s">
        <v>291</v>
      </c>
      <c r="E212" s="28"/>
      <c r="F212" s="17">
        <f>'приложение 1'!E212</f>
        <v>1746360</v>
      </c>
    </row>
    <row r="213" spans="1:6" ht="37.5" x14ac:dyDescent="0.25">
      <c r="A213" s="10" t="s">
        <v>21</v>
      </c>
      <c r="B213" s="48"/>
      <c r="C213" s="49"/>
      <c r="D213" s="28"/>
      <c r="E213" s="28" t="s">
        <v>22</v>
      </c>
      <c r="F213" s="17">
        <f>F212</f>
        <v>1746360</v>
      </c>
    </row>
    <row r="214" spans="1:6" ht="56.25" x14ac:dyDescent="0.25">
      <c r="A214" s="10" t="s">
        <v>292</v>
      </c>
      <c r="B214" s="48"/>
      <c r="C214" s="49"/>
      <c r="D214" s="28" t="s">
        <v>293</v>
      </c>
      <c r="E214" s="28"/>
      <c r="F214" s="17">
        <f>'приложение 1'!E214</f>
        <v>63170</v>
      </c>
    </row>
    <row r="215" spans="1:6" ht="37.5" x14ac:dyDescent="0.25">
      <c r="A215" s="10" t="s">
        <v>21</v>
      </c>
      <c r="B215" s="48"/>
      <c r="C215" s="49"/>
      <c r="D215" s="28"/>
      <c r="E215" s="28" t="s">
        <v>22</v>
      </c>
      <c r="F215" s="17">
        <f>F214</f>
        <v>63170</v>
      </c>
    </row>
    <row r="216" spans="1:6" ht="37.5" x14ac:dyDescent="0.25">
      <c r="A216" s="10" t="s">
        <v>296</v>
      </c>
      <c r="B216" s="48"/>
      <c r="C216" s="49"/>
      <c r="D216" s="28" t="s">
        <v>297</v>
      </c>
      <c r="E216" s="28"/>
      <c r="F216" s="17">
        <f>'приложение 1'!E218</f>
        <v>500000</v>
      </c>
    </row>
    <row r="217" spans="1:6" ht="37.5" x14ac:dyDescent="0.25">
      <c r="A217" s="10" t="s">
        <v>21</v>
      </c>
      <c r="B217" s="48"/>
      <c r="C217" s="49"/>
      <c r="D217" s="28"/>
      <c r="E217" s="28" t="s">
        <v>22</v>
      </c>
      <c r="F217" s="17">
        <f>F216</f>
        <v>500000</v>
      </c>
    </row>
    <row r="218" spans="1:6" ht="37.5" x14ac:dyDescent="0.25">
      <c r="A218" s="10" t="s">
        <v>298</v>
      </c>
      <c r="B218" s="48"/>
      <c r="C218" s="49"/>
      <c r="D218" s="28" t="s">
        <v>299</v>
      </c>
      <c r="E218" s="28"/>
      <c r="F218" s="17">
        <f>F219+F220</f>
        <v>4000000</v>
      </c>
    </row>
    <row r="219" spans="1:6" ht="75" x14ac:dyDescent="0.25">
      <c r="A219" s="10" t="s">
        <v>271</v>
      </c>
      <c r="B219" s="48"/>
      <c r="C219" s="49"/>
      <c r="D219" s="28"/>
      <c r="E219" s="28" t="s">
        <v>272</v>
      </c>
      <c r="F219" s="17">
        <v>3000000</v>
      </c>
    </row>
    <row r="220" spans="1:6" ht="37.5" x14ac:dyDescent="0.25">
      <c r="A220" s="10" t="s">
        <v>21</v>
      </c>
      <c r="B220" s="48"/>
      <c r="C220" s="49"/>
      <c r="D220" s="28"/>
      <c r="E220" s="28" t="s">
        <v>22</v>
      </c>
      <c r="F220" s="17">
        <v>1000000</v>
      </c>
    </row>
    <row r="221" spans="1:6" ht="18.75" x14ac:dyDescent="0.25">
      <c r="A221" s="10" t="s">
        <v>300</v>
      </c>
      <c r="B221" s="48"/>
      <c r="C221" s="49"/>
      <c r="D221" s="28" t="s">
        <v>301</v>
      </c>
      <c r="E221" s="28"/>
      <c r="F221" s="17">
        <f>'приложение 1'!E223</f>
        <v>5000000</v>
      </c>
    </row>
    <row r="222" spans="1:6" ht="18.75" x14ac:dyDescent="0.25">
      <c r="A222" s="10" t="s">
        <v>81</v>
      </c>
      <c r="B222" s="48"/>
      <c r="C222" s="49"/>
      <c r="D222" s="28"/>
      <c r="E222" s="28" t="s">
        <v>82</v>
      </c>
      <c r="F222" s="17">
        <f>F221</f>
        <v>5000000</v>
      </c>
    </row>
    <row r="223" spans="1:6" ht="18.75" x14ac:dyDescent="0.25">
      <c r="A223" s="10" t="s">
        <v>302</v>
      </c>
      <c r="B223" s="48"/>
      <c r="C223" s="49"/>
      <c r="D223" s="28" t="s">
        <v>303</v>
      </c>
      <c r="E223" s="28"/>
      <c r="F223" s="17">
        <f>'приложение 1'!E225</f>
        <v>171336869</v>
      </c>
    </row>
    <row r="224" spans="1:6" ht="18.75" x14ac:dyDescent="0.25">
      <c r="A224" s="10" t="s">
        <v>81</v>
      </c>
      <c r="B224" s="48"/>
      <c r="C224" s="49"/>
      <c r="D224" s="28"/>
      <c r="E224" s="28" t="s">
        <v>82</v>
      </c>
      <c r="F224" s="17">
        <f>F223</f>
        <v>171336869</v>
      </c>
    </row>
    <row r="225" spans="1:6" ht="18.75" x14ac:dyDescent="0.25">
      <c r="A225" s="10" t="s">
        <v>304</v>
      </c>
      <c r="B225" s="48"/>
      <c r="C225" s="49"/>
      <c r="D225" s="28" t="s">
        <v>305</v>
      </c>
      <c r="E225" s="28"/>
      <c r="F225" s="17">
        <f>F226+F227</f>
        <v>30837390</v>
      </c>
    </row>
    <row r="226" spans="1:6" ht="37.5" x14ac:dyDescent="0.25">
      <c r="A226" s="10" t="s">
        <v>213</v>
      </c>
      <c r="B226" s="48"/>
      <c r="C226" s="49"/>
      <c r="D226" s="28"/>
      <c r="E226" s="28" t="s">
        <v>214</v>
      </c>
      <c r="F226" s="17">
        <f>'приложение 1'!E228</f>
        <v>5302000</v>
      </c>
    </row>
    <row r="227" spans="1:6" ht="37.5" x14ac:dyDescent="0.25">
      <c r="A227" s="10" t="s">
        <v>15</v>
      </c>
      <c r="B227" s="48"/>
      <c r="C227" s="49"/>
      <c r="D227" s="28"/>
      <c r="E227" s="28" t="s">
        <v>16</v>
      </c>
      <c r="F227" s="17">
        <f>'приложение 1'!E229</f>
        <v>25535390</v>
      </c>
    </row>
    <row r="228" spans="1:6" ht="18.75" x14ac:dyDescent="0.25">
      <c r="A228" s="10" t="s">
        <v>306</v>
      </c>
      <c r="B228" s="48"/>
      <c r="C228" s="49"/>
      <c r="D228" s="28" t="s">
        <v>307</v>
      </c>
      <c r="E228" s="28"/>
      <c r="F228" s="17">
        <f>F229+F230+F231</f>
        <v>51744700</v>
      </c>
    </row>
    <row r="229" spans="1:6" ht="37.5" x14ac:dyDescent="0.25">
      <c r="A229" s="10" t="s">
        <v>21</v>
      </c>
      <c r="B229" s="48"/>
      <c r="C229" s="49"/>
      <c r="D229" s="28"/>
      <c r="E229" s="28" t="s">
        <v>22</v>
      </c>
      <c r="F229" s="17">
        <f>'приложение 1'!E231</f>
        <v>14744700</v>
      </c>
    </row>
    <row r="230" spans="1:6" ht="37.5" x14ac:dyDescent="0.25">
      <c r="A230" s="10" t="s">
        <v>213</v>
      </c>
      <c r="B230" s="48"/>
      <c r="C230" s="49"/>
      <c r="D230" s="28"/>
      <c r="E230" s="28" t="s">
        <v>214</v>
      </c>
      <c r="F230" s="17">
        <f>'приложение 1'!E232</f>
        <v>36300000</v>
      </c>
    </row>
    <row r="231" spans="1:6" ht="18.75" x14ac:dyDescent="0.25">
      <c r="A231" s="10" t="s">
        <v>81</v>
      </c>
      <c r="B231" s="48"/>
      <c r="C231" s="49"/>
      <c r="D231" s="28"/>
      <c r="E231" s="28" t="s">
        <v>82</v>
      </c>
      <c r="F231" s="17">
        <f>'приложение 1'!E233</f>
        <v>700000</v>
      </c>
    </row>
    <row r="232" spans="1:6" ht="37.5" x14ac:dyDescent="0.25">
      <c r="A232" s="10" t="s">
        <v>308</v>
      </c>
      <c r="B232" s="48"/>
      <c r="C232" s="49"/>
      <c r="D232" s="28" t="s">
        <v>309</v>
      </c>
      <c r="E232" s="28"/>
      <c r="F232" s="17">
        <f>'приложение 1'!E234</f>
        <v>303292</v>
      </c>
    </row>
    <row r="233" spans="1:6" ht="75" x14ac:dyDescent="0.25">
      <c r="A233" s="10" t="s">
        <v>271</v>
      </c>
      <c r="B233" s="48"/>
      <c r="C233" s="49"/>
      <c r="D233" s="28"/>
      <c r="E233" s="28" t="s">
        <v>272</v>
      </c>
      <c r="F233" s="17">
        <f>F232</f>
        <v>303292</v>
      </c>
    </row>
    <row r="234" spans="1:6" ht="18.75" x14ac:dyDescent="0.25">
      <c r="A234" s="10" t="s">
        <v>310</v>
      </c>
      <c r="B234" s="48"/>
      <c r="C234" s="49"/>
      <c r="D234" s="28" t="s">
        <v>311</v>
      </c>
      <c r="E234" s="28"/>
      <c r="F234" s="17">
        <f>'приложение 1'!E236</f>
        <v>41801</v>
      </c>
    </row>
    <row r="235" spans="1:6" ht="18.75" x14ac:dyDescent="0.25">
      <c r="A235" s="10" t="s">
        <v>81</v>
      </c>
      <c r="B235" s="48"/>
      <c r="C235" s="49"/>
      <c r="D235" s="28"/>
      <c r="E235" s="28" t="s">
        <v>82</v>
      </c>
      <c r="F235" s="17">
        <f>F234</f>
        <v>41801</v>
      </c>
    </row>
    <row r="236" spans="1:6" ht="18.75" x14ac:dyDescent="0.25">
      <c r="A236" s="25" t="s">
        <v>331</v>
      </c>
      <c r="B236" s="48"/>
      <c r="C236" s="49"/>
      <c r="D236" s="26" t="s">
        <v>332</v>
      </c>
      <c r="E236" s="6"/>
      <c r="F236" s="15">
        <f>'приложение 1'!E238</f>
        <v>744600000</v>
      </c>
    </row>
    <row r="237" spans="1:6" ht="18.75" customHeight="1" x14ac:dyDescent="0.25">
      <c r="A237" s="5" t="s">
        <v>15</v>
      </c>
      <c r="B237" s="48"/>
      <c r="C237" s="49"/>
      <c r="D237" s="6"/>
      <c r="E237" s="6">
        <v>600</v>
      </c>
      <c r="F237" s="15">
        <f>F236</f>
        <v>744600000</v>
      </c>
    </row>
    <row r="238" spans="1:6" ht="37.5" x14ac:dyDescent="0.25">
      <c r="A238" s="10" t="s">
        <v>312</v>
      </c>
      <c r="B238" s="48"/>
      <c r="C238" s="49"/>
      <c r="D238" s="28" t="s">
        <v>313</v>
      </c>
      <c r="E238" s="28"/>
      <c r="F238" s="17">
        <f>'приложение 1'!E240</f>
        <v>270000</v>
      </c>
    </row>
    <row r="239" spans="1:6" ht="37.5" x14ac:dyDescent="0.25">
      <c r="A239" s="10" t="s">
        <v>21</v>
      </c>
      <c r="B239" s="48"/>
      <c r="C239" s="49"/>
      <c r="D239" s="28"/>
      <c r="E239" s="28" t="s">
        <v>22</v>
      </c>
      <c r="F239" s="17">
        <v>270000</v>
      </c>
    </row>
    <row r="240" spans="1:6" ht="37.5" x14ac:dyDescent="0.25">
      <c r="A240" s="10" t="s">
        <v>314</v>
      </c>
      <c r="B240" s="48"/>
      <c r="C240" s="49"/>
      <c r="D240" s="28" t="s">
        <v>315</v>
      </c>
      <c r="E240" s="28"/>
      <c r="F240" s="17">
        <f>'приложение 1'!E242</f>
        <v>1468152</v>
      </c>
    </row>
    <row r="241" spans="1:6" ht="37.5" x14ac:dyDescent="0.25">
      <c r="A241" s="10" t="s">
        <v>15</v>
      </c>
      <c r="B241" s="48"/>
      <c r="C241" s="49"/>
      <c r="D241" s="28"/>
      <c r="E241" s="28" t="s">
        <v>16</v>
      </c>
      <c r="F241" s="17">
        <f>F240</f>
        <v>1468152</v>
      </c>
    </row>
    <row r="242" spans="1:6" ht="75" x14ac:dyDescent="0.25">
      <c r="A242" s="30" t="s">
        <v>230</v>
      </c>
      <c r="B242" s="11"/>
      <c r="C242" s="12"/>
      <c r="D242" s="31" t="s">
        <v>333</v>
      </c>
      <c r="E242" s="28"/>
      <c r="F242" s="17">
        <f>F243</f>
        <v>151566780</v>
      </c>
    </row>
    <row r="243" spans="1:6" ht="37.5" x14ac:dyDescent="0.25">
      <c r="A243" s="10" t="s">
        <v>15</v>
      </c>
      <c r="B243" s="11"/>
      <c r="C243" s="12"/>
      <c r="D243" s="28"/>
      <c r="E243" s="28">
        <v>600</v>
      </c>
      <c r="F243" s="17">
        <v>151566780</v>
      </c>
    </row>
    <row r="244" spans="1:6" ht="37.5" x14ac:dyDescent="0.25">
      <c r="A244" s="8" t="s">
        <v>324</v>
      </c>
      <c r="B244" s="50" t="s">
        <v>325</v>
      </c>
      <c r="C244" s="51"/>
      <c r="D244" s="29"/>
      <c r="E244" s="29"/>
      <c r="F244" s="18">
        <f>F245</f>
        <v>893710</v>
      </c>
    </row>
    <row r="245" spans="1:6" ht="75" x14ac:dyDescent="0.25">
      <c r="A245" s="10" t="s">
        <v>264</v>
      </c>
      <c r="B245" s="48"/>
      <c r="C245" s="49"/>
      <c r="D245" s="28" t="s">
        <v>265</v>
      </c>
      <c r="E245" s="28"/>
      <c r="F245" s="17">
        <f>F246</f>
        <v>893710</v>
      </c>
    </row>
    <row r="246" spans="1:6" ht="75" x14ac:dyDescent="0.25">
      <c r="A246" s="10" t="s">
        <v>264</v>
      </c>
      <c r="B246" s="48"/>
      <c r="C246" s="49"/>
      <c r="D246" s="28" t="s">
        <v>266</v>
      </c>
      <c r="E246" s="28"/>
      <c r="F246" s="17">
        <f>F247</f>
        <v>893710</v>
      </c>
    </row>
    <row r="247" spans="1:6" ht="18.75" x14ac:dyDescent="0.25">
      <c r="A247" s="10" t="s">
        <v>267</v>
      </c>
      <c r="B247" s="48"/>
      <c r="C247" s="49"/>
      <c r="D247" s="28" t="s">
        <v>268</v>
      </c>
      <c r="E247" s="28"/>
      <c r="F247" s="17">
        <f>F248+F250+F252</f>
        <v>893710</v>
      </c>
    </row>
    <row r="248" spans="1:6" ht="37.5" x14ac:dyDescent="0.25">
      <c r="A248" s="10" t="s">
        <v>269</v>
      </c>
      <c r="B248" s="48"/>
      <c r="C248" s="49"/>
      <c r="D248" s="28" t="s">
        <v>270</v>
      </c>
      <c r="E248" s="28"/>
      <c r="F248" s="17">
        <v>261100</v>
      </c>
    </row>
    <row r="249" spans="1:6" ht="37.5" x14ac:dyDescent="0.25">
      <c r="A249" s="10" t="s">
        <v>21</v>
      </c>
      <c r="B249" s="48"/>
      <c r="C249" s="49"/>
      <c r="D249" s="28"/>
      <c r="E249" s="28" t="s">
        <v>22</v>
      </c>
      <c r="F249" s="17">
        <v>261100</v>
      </c>
    </row>
    <row r="250" spans="1:6" ht="18.75" x14ac:dyDescent="0.25">
      <c r="A250" s="10" t="s">
        <v>275</v>
      </c>
      <c r="B250" s="48"/>
      <c r="C250" s="49"/>
      <c r="D250" s="28" t="s">
        <v>276</v>
      </c>
      <c r="E250" s="28"/>
      <c r="F250" s="17">
        <f>F251</f>
        <v>430510</v>
      </c>
    </row>
    <row r="251" spans="1:6" ht="75" x14ac:dyDescent="0.25">
      <c r="A251" s="10" t="s">
        <v>271</v>
      </c>
      <c r="B251" s="48"/>
      <c r="C251" s="49"/>
      <c r="D251" s="28"/>
      <c r="E251" s="28" t="s">
        <v>272</v>
      </c>
      <c r="F251" s="17">
        <f>-3300000+3730510</f>
        <v>430510</v>
      </c>
    </row>
    <row r="252" spans="1:6" ht="37.5" x14ac:dyDescent="0.25">
      <c r="A252" s="10" t="s">
        <v>277</v>
      </c>
      <c r="B252" s="48"/>
      <c r="C252" s="49"/>
      <c r="D252" s="28" t="s">
        <v>278</v>
      </c>
      <c r="E252" s="28"/>
      <c r="F252" s="17">
        <v>202100</v>
      </c>
    </row>
    <row r="253" spans="1:6" ht="75" x14ac:dyDescent="0.25">
      <c r="A253" s="10" t="s">
        <v>271</v>
      </c>
      <c r="B253" s="48"/>
      <c r="C253" s="49"/>
      <c r="D253" s="28"/>
      <c r="E253" s="28" t="s">
        <v>272</v>
      </c>
      <c r="F253" s="17">
        <v>202100</v>
      </c>
    </row>
    <row r="254" spans="1:6" ht="37.5" x14ac:dyDescent="0.25">
      <c r="A254" s="8" t="s">
        <v>326</v>
      </c>
      <c r="B254" s="50" t="s">
        <v>327</v>
      </c>
      <c r="C254" s="51"/>
      <c r="D254" s="29"/>
      <c r="E254" s="29"/>
      <c r="F254" s="18">
        <f>F255</f>
        <v>552000</v>
      </c>
    </row>
    <row r="255" spans="1:6" ht="18.75" x14ac:dyDescent="0.25">
      <c r="A255" s="10" t="s">
        <v>288</v>
      </c>
      <c r="B255" s="48"/>
      <c r="C255" s="49"/>
      <c r="D255" s="28" t="s">
        <v>289</v>
      </c>
      <c r="E255" s="28"/>
      <c r="F255" s="17">
        <f>F256</f>
        <v>552000</v>
      </c>
    </row>
    <row r="256" spans="1:6" ht="37.5" x14ac:dyDescent="0.25">
      <c r="A256" s="10" t="s">
        <v>294</v>
      </c>
      <c r="B256" s="48"/>
      <c r="C256" s="49"/>
      <c r="D256" s="28" t="s">
        <v>295</v>
      </c>
      <c r="E256" s="28"/>
      <c r="F256" s="17">
        <v>552000</v>
      </c>
    </row>
    <row r="257" spans="1:6" ht="75" x14ac:dyDescent="0.25">
      <c r="A257" s="10" t="s">
        <v>271</v>
      </c>
      <c r="B257" s="48"/>
      <c r="C257" s="49"/>
      <c r="D257" s="28"/>
      <c r="E257" s="28" t="s">
        <v>272</v>
      </c>
      <c r="F257" s="17">
        <v>552000</v>
      </c>
    </row>
    <row r="258" spans="1:6" ht="56.25" x14ac:dyDescent="0.25">
      <c r="A258" s="8" t="s">
        <v>328</v>
      </c>
      <c r="B258" s="50" t="s">
        <v>329</v>
      </c>
      <c r="C258" s="51"/>
      <c r="D258" s="29"/>
      <c r="E258" s="29"/>
      <c r="F258" s="18">
        <f>F259+F266</f>
        <v>1918635</v>
      </c>
    </row>
    <row r="259" spans="1:6" ht="75" x14ac:dyDescent="0.25">
      <c r="A259" s="10" t="s">
        <v>264</v>
      </c>
      <c r="B259" s="48"/>
      <c r="C259" s="49"/>
      <c r="D259" s="28" t="s">
        <v>265</v>
      </c>
      <c r="E259" s="28"/>
      <c r="F259" s="17">
        <f>F260</f>
        <v>827435</v>
      </c>
    </row>
    <row r="260" spans="1:6" ht="63" customHeight="1" x14ac:dyDescent="0.25">
      <c r="A260" s="10" t="s">
        <v>264</v>
      </c>
      <c r="B260" s="48"/>
      <c r="C260" s="49"/>
      <c r="D260" s="28" t="s">
        <v>266</v>
      </c>
      <c r="E260" s="28"/>
      <c r="F260" s="17">
        <f>F261</f>
        <v>827435</v>
      </c>
    </row>
    <row r="261" spans="1:6" ht="18.75" x14ac:dyDescent="0.25">
      <c r="A261" s="10" t="s">
        <v>267</v>
      </c>
      <c r="B261" s="48"/>
      <c r="C261" s="49"/>
      <c r="D261" s="28" t="s">
        <v>268</v>
      </c>
      <c r="E261" s="28"/>
      <c r="F261" s="17">
        <f>F262+F264</f>
        <v>827435</v>
      </c>
    </row>
    <row r="262" spans="1:6" ht="37.5" x14ac:dyDescent="0.25">
      <c r="A262" s="10" t="s">
        <v>269</v>
      </c>
      <c r="B262" s="48"/>
      <c r="C262" s="49"/>
      <c r="D262" s="28" t="s">
        <v>270</v>
      </c>
      <c r="E262" s="28"/>
      <c r="F262" s="17">
        <f>F263</f>
        <v>258285</v>
      </c>
    </row>
    <row r="263" spans="1:6" ht="37.5" x14ac:dyDescent="0.25">
      <c r="A263" s="10" t="s">
        <v>21</v>
      </c>
      <c r="B263" s="48"/>
      <c r="C263" s="49"/>
      <c r="D263" s="28"/>
      <c r="E263" s="28" t="s">
        <v>22</v>
      </c>
      <c r="F263" s="17">
        <v>258285</v>
      </c>
    </row>
    <row r="264" spans="1:6" ht="18.75" x14ac:dyDescent="0.25">
      <c r="A264" s="10" t="s">
        <v>275</v>
      </c>
      <c r="B264" s="48"/>
      <c r="C264" s="49"/>
      <c r="D264" s="28" t="s">
        <v>276</v>
      </c>
      <c r="E264" s="28"/>
      <c r="F264" s="17">
        <f>F265</f>
        <v>569150</v>
      </c>
    </row>
    <row r="265" spans="1:6" ht="75" x14ac:dyDescent="0.25">
      <c r="A265" s="10" t="s">
        <v>271</v>
      </c>
      <c r="B265" s="48"/>
      <c r="C265" s="49"/>
      <c r="D265" s="28"/>
      <c r="E265" s="28" t="s">
        <v>272</v>
      </c>
      <c r="F265" s="17">
        <f>-16400000+16969150</f>
        <v>569150</v>
      </c>
    </row>
    <row r="266" spans="1:6" ht="18.75" x14ac:dyDescent="0.25">
      <c r="A266" s="10" t="s">
        <v>288</v>
      </c>
      <c r="B266" s="48"/>
      <c r="C266" s="49"/>
      <c r="D266" s="28" t="s">
        <v>289</v>
      </c>
      <c r="E266" s="28"/>
      <c r="F266" s="17">
        <f>F267</f>
        <v>1091200</v>
      </c>
    </row>
    <row r="267" spans="1:6" ht="27" customHeight="1" x14ac:dyDescent="0.25">
      <c r="A267" s="10" t="s">
        <v>298</v>
      </c>
      <c r="B267" s="48"/>
      <c r="C267" s="49"/>
      <c r="D267" s="28" t="s">
        <v>299</v>
      </c>
      <c r="E267" s="28"/>
      <c r="F267" s="17">
        <f>F268+F269</f>
        <v>1091200</v>
      </c>
    </row>
    <row r="268" spans="1:6" ht="75" x14ac:dyDescent="0.25">
      <c r="A268" s="10" t="s">
        <v>271</v>
      </c>
      <c r="B268" s="48"/>
      <c r="C268" s="49"/>
      <c r="D268" s="28"/>
      <c r="E268" s="28" t="s">
        <v>272</v>
      </c>
      <c r="F268" s="17">
        <v>791200</v>
      </c>
    </row>
    <row r="269" spans="1:6" ht="37.5" x14ac:dyDescent="0.25">
      <c r="A269" s="10" t="s">
        <v>21</v>
      </c>
      <c r="B269" s="48"/>
      <c r="C269" s="49"/>
      <c r="D269" s="10"/>
      <c r="E269" s="28" t="s">
        <v>22</v>
      </c>
      <c r="F269" s="17">
        <v>300000</v>
      </c>
    </row>
    <row r="270" spans="1:6" ht="38.450000000000003" customHeight="1" x14ac:dyDescent="0.25">
      <c r="A270" s="8" t="s">
        <v>316</v>
      </c>
      <c r="B270" s="50"/>
      <c r="C270" s="51"/>
      <c r="D270" s="8"/>
      <c r="E270" s="8"/>
      <c r="F270" s="18">
        <f>F258+F254+F244+F7</f>
        <v>2542172595</v>
      </c>
    </row>
    <row r="271" spans="1:6" x14ac:dyDescent="0.25">
      <c r="A271" s="13"/>
      <c r="B271" s="13"/>
      <c r="C271" s="13"/>
      <c r="D271" s="13"/>
      <c r="E271" s="13"/>
      <c r="F271" s="19"/>
    </row>
    <row r="272" spans="1:6" x14ac:dyDescent="0.25">
      <c r="A272" s="13"/>
      <c r="B272" s="13"/>
      <c r="C272" s="13"/>
      <c r="D272" s="13"/>
      <c r="E272" s="13"/>
      <c r="F272" s="24"/>
    </row>
    <row r="273" spans="1:6" x14ac:dyDescent="0.25">
      <c r="A273" s="13"/>
      <c r="B273" s="13"/>
      <c r="C273" s="13"/>
      <c r="D273" s="13"/>
      <c r="E273" s="13"/>
      <c r="F273" s="24"/>
    </row>
    <row r="274" spans="1:6" x14ac:dyDescent="0.25">
      <c r="A274" s="13"/>
      <c r="B274" s="13"/>
      <c r="C274" s="13"/>
      <c r="D274" s="13"/>
      <c r="E274" s="13"/>
      <c r="F274" s="19"/>
    </row>
    <row r="275" spans="1:6" x14ac:dyDescent="0.25">
      <c r="A275" s="13"/>
      <c r="B275" s="13"/>
      <c r="C275" s="13"/>
      <c r="D275" s="13"/>
      <c r="E275" s="13"/>
      <c r="F275" s="19"/>
    </row>
    <row r="276" spans="1:6" x14ac:dyDescent="0.25">
      <c r="A276" s="13"/>
      <c r="B276" s="13"/>
      <c r="C276" s="13"/>
      <c r="D276" s="13"/>
      <c r="E276" s="13"/>
      <c r="F276" s="19"/>
    </row>
    <row r="277" spans="1:6" x14ac:dyDescent="0.25">
      <c r="A277" s="13"/>
      <c r="B277" s="13"/>
      <c r="C277" s="13"/>
      <c r="D277" s="13"/>
      <c r="E277" s="13"/>
      <c r="F277" s="19"/>
    </row>
    <row r="278" spans="1:6" x14ac:dyDescent="0.25">
      <c r="A278" s="13"/>
      <c r="B278" s="13"/>
      <c r="C278" s="13"/>
      <c r="D278" s="13"/>
      <c r="E278" s="13"/>
      <c r="F278" s="13"/>
    </row>
    <row r="279" spans="1:6" x14ac:dyDescent="0.25">
      <c r="A279" s="13"/>
      <c r="B279" s="13"/>
      <c r="C279" s="13"/>
      <c r="D279" s="13"/>
      <c r="E279" s="13"/>
      <c r="F279" s="13"/>
    </row>
  </sheetData>
  <mergeCells count="272">
    <mergeCell ref="A4:B4"/>
    <mergeCell ref="C4:F4"/>
    <mergeCell ref="A5:F5"/>
    <mergeCell ref="B6:C6"/>
    <mergeCell ref="B7:C7"/>
    <mergeCell ref="B8:C8"/>
    <mergeCell ref="A1:B1"/>
    <mergeCell ref="C1:F1"/>
    <mergeCell ref="A2:B2"/>
    <mergeCell ref="C2:F2"/>
    <mergeCell ref="A3:B3"/>
    <mergeCell ref="C3:F3"/>
    <mergeCell ref="B15:C15"/>
    <mergeCell ref="B16:C16"/>
    <mergeCell ref="B17:C17"/>
    <mergeCell ref="B18:C18"/>
    <mergeCell ref="B19:C19"/>
    <mergeCell ref="B20:C20"/>
    <mergeCell ref="B9:C9"/>
    <mergeCell ref="B10:C10"/>
    <mergeCell ref="B11:C11"/>
    <mergeCell ref="B12:C12"/>
    <mergeCell ref="B13:C13"/>
    <mergeCell ref="B14:C14"/>
    <mergeCell ref="B27:C27"/>
    <mergeCell ref="B28:C28"/>
    <mergeCell ref="B29:C29"/>
    <mergeCell ref="B30:C30"/>
    <mergeCell ref="B31:C31"/>
    <mergeCell ref="B32:C32"/>
    <mergeCell ref="B21:C21"/>
    <mergeCell ref="B22:C22"/>
    <mergeCell ref="B23:C23"/>
    <mergeCell ref="B24:C24"/>
    <mergeCell ref="B25:C25"/>
    <mergeCell ref="B26:C26"/>
    <mergeCell ref="B39:C39"/>
    <mergeCell ref="B40:C40"/>
    <mergeCell ref="B41:C41"/>
    <mergeCell ref="B42:C42"/>
    <mergeCell ref="B43:C43"/>
    <mergeCell ref="B44:C44"/>
    <mergeCell ref="B33:C33"/>
    <mergeCell ref="B34:C34"/>
    <mergeCell ref="B35:C35"/>
    <mergeCell ref="B36:C36"/>
    <mergeCell ref="B37:C37"/>
    <mergeCell ref="B38:C38"/>
    <mergeCell ref="B51:C51"/>
    <mergeCell ref="B52:C52"/>
    <mergeCell ref="B53:C53"/>
    <mergeCell ref="B54:C54"/>
    <mergeCell ref="B55:C55"/>
    <mergeCell ref="B56:C56"/>
    <mergeCell ref="B45:C45"/>
    <mergeCell ref="B46:C46"/>
    <mergeCell ref="B47:C47"/>
    <mergeCell ref="B48:C48"/>
    <mergeCell ref="B49:C49"/>
    <mergeCell ref="B50:C50"/>
    <mergeCell ref="B63:C63"/>
    <mergeCell ref="B64:C64"/>
    <mergeCell ref="B65:C65"/>
    <mergeCell ref="B66:C66"/>
    <mergeCell ref="B67:C67"/>
    <mergeCell ref="B68:C68"/>
    <mergeCell ref="B57:C57"/>
    <mergeCell ref="B58:C58"/>
    <mergeCell ref="B59:C59"/>
    <mergeCell ref="B60:C60"/>
    <mergeCell ref="B61:C61"/>
    <mergeCell ref="B62:C62"/>
    <mergeCell ref="B75:C75"/>
    <mergeCell ref="B76:C76"/>
    <mergeCell ref="B77:C77"/>
    <mergeCell ref="B78:C78"/>
    <mergeCell ref="B79:C79"/>
    <mergeCell ref="B80:C80"/>
    <mergeCell ref="B69:C69"/>
    <mergeCell ref="B70:C70"/>
    <mergeCell ref="B71:C71"/>
    <mergeCell ref="B72:C72"/>
    <mergeCell ref="B73:C73"/>
    <mergeCell ref="B74:C74"/>
    <mergeCell ref="B87:C87"/>
    <mergeCell ref="B88:C88"/>
    <mergeCell ref="B89:C89"/>
    <mergeCell ref="B90:C90"/>
    <mergeCell ref="B91:C91"/>
    <mergeCell ref="B92:C92"/>
    <mergeCell ref="B81:C81"/>
    <mergeCell ref="B82:C82"/>
    <mergeCell ref="B83:C83"/>
    <mergeCell ref="B84:C84"/>
    <mergeCell ref="B85:C85"/>
    <mergeCell ref="B86:C86"/>
    <mergeCell ref="B99:C99"/>
    <mergeCell ref="B100:C100"/>
    <mergeCell ref="B101:C101"/>
    <mergeCell ref="B102:C102"/>
    <mergeCell ref="B103:C103"/>
    <mergeCell ref="B104:C104"/>
    <mergeCell ref="B93:C93"/>
    <mergeCell ref="B94:C94"/>
    <mergeCell ref="B95:C95"/>
    <mergeCell ref="B96:C96"/>
    <mergeCell ref="B97:C97"/>
    <mergeCell ref="B98:C98"/>
    <mergeCell ref="B111:C111"/>
    <mergeCell ref="B112:C112"/>
    <mergeCell ref="B113:C113"/>
    <mergeCell ref="B114:C114"/>
    <mergeCell ref="B115:C115"/>
    <mergeCell ref="B116:C116"/>
    <mergeCell ref="B105:C105"/>
    <mergeCell ref="B106:C106"/>
    <mergeCell ref="B107:C107"/>
    <mergeCell ref="B108:C108"/>
    <mergeCell ref="B109:C109"/>
    <mergeCell ref="B110:C110"/>
    <mergeCell ref="B123:C123"/>
    <mergeCell ref="B124:C124"/>
    <mergeCell ref="B125:C125"/>
    <mergeCell ref="B126:C126"/>
    <mergeCell ref="B127:C127"/>
    <mergeCell ref="B128:C128"/>
    <mergeCell ref="B117:C117"/>
    <mergeCell ref="B118:C118"/>
    <mergeCell ref="B119:C119"/>
    <mergeCell ref="B120:C120"/>
    <mergeCell ref="B121:C121"/>
    <mergeCell ref="B122:C122"/>
    <mergeCell ref="B135:C135"/>
    <mergeCell ref="B136:C136"/>
    <mergeCell ref="B137:C137"/>
    <mergeCell ref="B138:C138"/>
    <mergeCell ref="B139:C139"/>
    <mergeCell ref="B140:C140"/>
    <mergeCell ref="B129:C129"/>
    <mergeCell ref="B130:C130"/>
    <mergeCell ref="B131:C131"/>
    <mergeCell ref="B132:C132"/>
    <mergeCell ref="B133:C133"/>
    <mergeCell ref="B134:C134"/>
    <mergeCell ref="B147:C147"/>
    <mergeCell ref="B148:C148"/>
    <mergeCell ref="B149:C149"/>
    <mergeCell ref="B150:C150"/>
    <mergeCell ref="B151:C151"/>
    <mergeCell ref="B152:C152"/>
    <mergeCell ref="B141:C141"/>
    <mergeCell ref="B142:C142"/>
    <mergeCell ref="B143:C143"/>
    <mergeCell ref="B144:C144"/>
    <mergeCell ref="B145:C145"/>
    <mergeCell ref="B146:C146"/>
    <mergeCell ref="B159:C159"/>
    <mergeCell ref="B160:C160"/>
    <mergeCell ref="B161:C161"/>
    <mergeCell ref="B162:C162"/>
    <mergeCell ref="B163:C163"/>
    <mergeCell ref="B164:C164"/>
    <mergeCell ref="B153:C153"/>
    <mergeCell ref="B154:C154"/>
    <mergeCell ref="B155:C155"/>
    <mergeCell ref="B156:C156"/>
    <mergeCell ref="B157:C157"/>
    <mergeCell ref="B158:C158"/>
    <mergeCell ref="B169:C169"/>
    <mergeCell ref="B170:C170"/>
    <mergeCell ref="B171:C171"/>
    <mergeCell ref="B172:C172"/>
    <mergeCell ref="B173:C173"/>
    <mergeCell ref="B174:C174"/>
    <mergeCell ref="B165:C165"/>
    <mergeCell ref="B166:C166"/>
    <mergeCell ref="B167:C167"/>
    <mergeCell ref="B168:C168"/>
    <mergeCell ref="B181:C181"/>
    <mergeCell ref="B182:C182"/>
    <mergeCell ref="B183:C183"/>
    <mergeCell ref="B184:C184"/>
    <mergeCell ref="B175:C175"/>
    <mergeCell ref="B176:C176"/>
    <mergeCell ref="B177:C177"/>
    <mergeCell ref="B178:C178"/>
    <mergeCell ref="B179:C179"/>
    <mergeCell ref="B180:C180"/>
    <mergeCell ref="B189:C189"/>
    <mergeCell ref="B190:C190"/>
    <mergeCell ref="B191:C191"/>
    <mergeCell ref="B192:C192"/>
    <mergeCell ref="B193:C193"/>
    <mergeCell ref="B185:C185"/>
    <mergeCell ref="B186:C186"/>
    <mergeCell ref="B187:C187"/>
    <mergeCell ref="B188:C188"/>
    <mergeCell ref="B198:C198"/>
    <mergeCell ref="B199:C199"/>
    <mergeCell ref="B200:C200"/>
    <mergeCell ref="B201:C201"/>
    <mergeCell ref="B202:C202"/>
    <mergeCell ref="B203:C203"/>
    <mergeCell ref="B194:C194"/>
    <mergeCell ref="B195:C195"/>
    <mergeCell ref="B196:C196"/>
    <mergeCell ref="B197:C197"/>
    <mergeCell ref="B211:C211"/>
    <mergeCell ref="B212:C212"/>
    <mergeCell ref="B213:C213"/>
    <mergeCell ref="B214:C214"/>
    <mergeCell ref="B209:C209"/>
    <mergeCell ref="B210:C210"/>
    <mergeCell ref="B204:C204"/>
    <mergeCell ref="B205:C205"/>
    <mergeCell ref="B206:C206"/>
    <mergeCell ref="B207:C207"/>
    <mergeCell ref="B208:C208"/>
    <mergeCell ref="B221:C221"/>
    <mergeCell ref="B222:C222"/>
    <mergeCell ref="B223:C223"/>
    <mergeCell ref="B215:C215"/>
    <mergeCell ref="B216:C216"/>
    <mergeCell ref="B217:C217"/>
    <mergeCell ref="B218:C218"/>
    <mergeCell ref="B219:C219"/>
    <mergeCell ref="B220:C220"/>
    <mergeCell ref="B228:C228"/>
    <mergeCell ref="B229:C229"/>
    <mergeCell ref="B230:C230"/>
    <mergeCell ref="B231:C231"/>
    <mergeCell ref="B232:C232"/>
    <mergeCell ref="B233:C233"/>
    <mergeCell ref="B224:C224"/>
    <mergeCell ref="B225:C225"/>
    <mergeCell ref="B226:C226"/>
    <mergeCell ref="B227:C227"/>
    <mergeCell ref="B244:C244"/>
    <mergeCell ref="B245:C245"/>
    <mergeCell ref="B246:C246"/>
    <mergeCell ref="B247:C247"/>
    <mergeCell ref="B248:C248"/>
    <mergeCell ref="B249:C249"/>
    <mergeCell ref="B234:C234"/>
    <mergeCell ref="B235:C235"/>
    <mergeCell ref="B238:C238"/>
    <mergeCell ref="B239:C239"/>
    <mergeCell ref="B240:C240"/>
    <mergeCell ref="B241:C241"/>
    <mergeCell ref="B236:C236"/>
    <mergeCell ref="B237:C237"/>
    <mergeCell ref="B259:C259"/>
    <mergeCell ref="B260:C260"/>
    <mergeCell ref="B255:C255"/>
    <mergeCell ref="B256:C256"/>
    <mergeCell ref="B257:C257"/>
    <mergeCell ref="B258:C258"/>
    <mergeCell ref="B250:C250"/>
    <mergeCell ref="B251:C251"/>
    <mergeCell ref="B252:C252"/>
    <mergeCell ref="B253:C253"/>
    <mergeCell ref="B254:C254"/>
    <mergeCell ref="B266:C266"/>
    <mergeCell ref="B267:C267"/>
    <mergeCell ref="B268:C268"/>
    <mergeCell ref="B269:C269"/>
    <mergeCell ref="B270:C270"/>
    <mergeCell ref="B261:C261"/>
    <mergeCell ref="B262:C262"/>
    <mergeCell ref="B263:C263"/>
    <mergeCell ref="B264:C264"/>
    <mergeCell ref="B265:C265"/>
  </mergeCells>
  <pageMargins left="0.78738889999999995" right="0.19684723000000001" top="0.39369446000000002" bottom="0.39369446000000002" header="0.01" footer="0.5"/>
  <pageSetup paperSize="9" scale="66" fitToHeight="0" orientation="portrait" verticalDpi="0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1</vt:lpstr>
      <vt:lpstr>приложение 2</vt:lpstr>
      <vt:lpstr>'приложение 2'!__bookmark_1</vt:lpstr>
      <vt:lpstr>__bookmark_1</vt:lpstr>
      <vt:lpstr>'приложение 1'!Заголовки_для_печати</vt:lpstr>
      <vt:lpstr>'приложение 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2026-01-26T07:36:16Z</cp:lastPrinted>
  <dcterms:created xsi:type="dcterms:W3CDTF">2026-01-24T08:23:35Z</dcterms:created>
  <dcterms:modified xsi:type="dcterms:W3CDTF">2026-01-26T12:40:17Z</dcterms:modified>
</cp:coreProperties>
</file>